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ink/ink1.xml" ContentType="application/inkml+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https://d.docs.live.net/332b590d3ef6a970/Desktop/MINTIC 2025/2. CUENTAS MENSUALES/6. JUNIO 2025/"/>
    </mc:Choice>
  </mc:AlternateContent>
  <xr:revisionPtr revIDLastSave="1" documentId="8_{9D477335-2262-4C6C-9D54-6326DFBFF320}" xr6:coauthVersionLast="47" xr6:coauthVersionMax="47" xr10:uidLastSave="{ACCF3E97-7248-486E-ADF4-DA3C3E9FB9FE}"/>
  <bookViews>
    <workbookView xWindow="-108" yWindow="-108" windowWidth="23256" windowHeight="13896" xr2:uid="{00000000-000D-0000-FFFF-FFFF00000000}"/>
  </bookViews>
  <sheets>
    <sheet name="CTUS" sheetId="3" r:id="rId1"/>
    <sheet name="Listas desplegables" sheetId="2" state="hidden" r:id="rId2"/>
  </sheets>
  <definedNames>
    <definedName name="_xlnm._FilterDatabase" localSheetId="0" hidden="1">CTUS!#REF!</definedName>
    <definedName name="_xlnm._FilterDatabase" localSheetId="1" hidden="1">'Listas desplegables'!$A$1:$C$52</definedName>
    <definedName name="_xlnm.Print_Area" localSheetId="0">CTUS!$A$1:$J$87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3"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tc={E23A02E7-5BC0-49E2-B069-AEFBF77B2F06}</author>
  </authors>
  <commentList>
    <comment ref="F83" authorId="0" shapeId="0" xr:uid="{00000000-0006-0000-0000-000001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Se podrán agregar las celdas que consideren pertinente para los vistos buenos o firmas que se requieran</t>
      </text>
    </comment>
  </commentList>
</comments>
</file>

<file path=xl/sharedStrings.xml><?xml version="1.0" encoding="utf-8"?>
<sst xmlns="http://schemas.openxmlformats.org/spreadsheetml/2006/main" count="564" uniqueCount="354">
  <si>
    <t>MINISTERIO DE TECNOLOGIAS DE LA INFORMACION Y COMUNICACIONES</t>
  </si>
  <si>
    <t>CONCEPTO TÉCNICO ÚNICO SECTORIAL</t>
  </si>
  <si>
    <t>Es el documento que contiene el análisis integral de los componentes jurídico, técnico, social, ambiental y financiero del proyecto de inversión, solicitado por la secretaría técnica de los órganos colegiados de administración y decisión para la asignación de la inversión regional en cabeza de las regiones - OCAD Regional o del OCAD Paz.</t>
  </si>
  <si>
    <t>REFERENTES NORMATIVOS
Ley 2056 de 2020:   parágrafo 4 del artículo 35,  artículo 57 (parágrafo 1°), 58 (parágrafo)
Decreto 1821 de 2020: artículos 1.2.1.2.8. (parágrafo 6°), 1.2.2.2.1., 1.2.2.2.2, 1.2.4.2.1.
Acuerdo Único del SGR o normas que lo modifiquen, aclaren, adicionen o sustituyan.</t>
  </si>
  <si>
    <t xml:space="preserve">INFORMACIÓN GENERAL DEL PROYECTO: </t>
  </si>
  <si>
    <t>NOMBRE DEL PROYECTO:</t>
  </si>
  <si>
    <t>CÓDIGO BPIN:</t>
  </si>
  <si>
    <t>NÚMERO DE REVISIÓN:</t>
  </si>
  <si>
    <t xml:space="preserve">CATEGORÍA DEL PROYECTO: </t>
  </si>
  <si>
    <t>Infraestructura</t>
  </si>
  <si>
    <t>No</t>
  </si>
  <si>
    <t xml:space="preserve">FASE DEL PROYECTO: </t>
  </si>
  <si>
    <t>Fase III-Factibilidad</t>
  </si>
  <si>
    <t>Dotación</t>
  </si>
  <si>
    <t>Si</t>
  </si>
  <si>
    <t>Servicios</t>
  </si>
  <si>
    <t>REGIÓN SGR:</t>
  </si>
  <si>
    <t>Región Pacífico</t>
  </si>
  <si>
    <t xml:space="preserve">ENTIDAD QUE PRESENTA EL PROYECTO: </t>
  </si>
  <si>
    <t>EJECUTOR PROPUESTO:</t>
  </si>
  <si>
    <t>DEPARTAMENTO(S) EN EL/LOS  QUE SE EJECUTA EL PROYECTO:</t>
  </si>
  <si>
    <t>Cauca</t>
  </si>
  <si>
    <t>MUNICIPIO (S) EN EL/LOS  QUE SE  EJECUTA EL PROYECTO:</t>
  </si>
  <si>
    <t>SECTOR DE INVERSIÓN EN EL QUE SE CLASIFICA EL PROYECTO:</t>
  </si>
  <si>
    <t>Tecnologías de la información y las comunicaciones</t>
  </si>
  <si>
    <t>SECTOR DE INVERSIÓN DE APOYO:</t>
  </si>
  <si>
    <t xml:space="preserve">INSTANCIA DE APROBACIÓN: </t>
  </si>
  <si>
    <t>OCAD PAZ</t>
  </si>
  <si>
    <t>TIEMPO DE EJECUCIÓN FÍSICA Y FINANCIERA (meses):</t>
  </si>
  <si>
    <t>PROYECTO TIPO UTILIZADO (cuando aplique):</t>
  </si>
  <si>
    <t>No aplica</t>
  </si>
  <si>
    <t xml:space="preserve">VALOR RECONOCIMIENTO COSTOS DE ESTRUCTURACIÓN (cuando aplique) : </t>
  </si>
  <si>
    <t xml:space="preserve">VALOR RECONOCIMIENTO COSTOS DE EMISIÓN DE VIABILIDAD (cuando aplique) : </t>
  </si>
  <si>
    <t>VALOR INTERVENTORÍA (cuando aplique):</t>
  </si>
  <si>
    <t>VALOR APOYO A LA SUPERVISIÓN (cuando aplique):</t>
  </si>
  <si>
    <t>FUENTES DE FINANCIACIÓN</t>
  </si>
  <si>
    <t>SISTEMA GENERAL DE REGALÍAS</t>
  </si>
  <si>
    <t>OTRAS FUENTES</t>
  </si>
  <si>
    <t>VALOR</t>
  </si>
  <si>
    <t>ASIGNACIÓN</t>
  </si>
  <si>
    <t>BIENIO</t>
  </si>
  <si>
    <t>ENTIDAD</t>
  </si>
  <si>
    <t>FUENTE</t>
  </si>
  <si>
    <t>VIGENCIA</t>
  </si>
  <si>
    <t>Asignación para la paz</t>
  </si>
  <si>
    <t>2023-2024</t>
  </si>
  <si>
    <t>TOTAL SGR</t>
  </si>
  <si>
    <t>TOTAL OTRAS FUENTES</t>
  </si>
  <si>
    <t>VALOR TOTAL DEL PROYECTO:</t>
  </si>
  <si>
    <t>Fecha de solicitud de Concepto Técnico Único Sectorial:</t>
  </si>
  <si>
    <t>Fecha de emisión de Concepto Técnico Único Sectorial:</t>
  </si>
  <si>
    <t>DD/MM/AÑO</t>
  </si>
  <si>
    <t>CTUS PREVIOS EMITIDOS</t>
  </si>
  <si>
    <t>Número de CTUS previos emitidos</t>
  </si>
  <si>
    <t>CTUS</t>
  </si>
  <si>
    <t>Fecha de emisión</t>
  </si>
  <si>
    <t>OBJETIVO GENERAL DEL PROYECTO (MGA):</t>
  </si>
  <si>
    <t>DESCRIPCIÓN GENERAL:</t>
  </si>
  <si>
    <t>POBLACIÓN AFECTADA:</t>
  </si>
  <si>
    <t xml:space="preserve">POBLACIÓN OBJETIVO: </t>
  </si>
  <si>
    <t xml:space="preserve">Proyecto presentado por grupo étnico : </t>
  </si>
  <si>
    <t>Localizado en jurisdicción de grupos étnicos:</t>
  </si>
  <si>
    <t>Comunidad indígena</t>
  </si>
  <si>
    <t>Comunidad NARP</t>
  </si>
  <si>
    <t>Pueblo Rrom</t>
  </si>
  <si>
    <t>NO</t>
  </si>
  <si>
    <t>Cumplimiento de la concordancia de fuente de financiación -Proyecto de Impacto Regional (Art.46 Ley 2056 de 2020):</t>
  </si>
  <si>
    <t>Alcance espacial</t>
  </si>
  <si>
    <t>No Aplica</t>
  </si>
  <si>
    <t xml:space="preserve">Población </t>
  </si>
  <si>
    <t>Responde a las necesidades socioculturales, económicas o ambientales (aplica para los departamentos de Amazonas, Vaupés, Guainía, Guaviare, Putumayo, Vichada y San Andrés, Providencia y Santa Catalina)</t>
  </si>
  <si>
    <t xml:space="preserve"> REQUISITOS  </t>
  </si>
  <si>
    <t>REQUISITOS GENERALES</t>
  </si>
  <si>
    <t>Requisito</t>
  </si>
  <si>
    <t>Resultado del cumplimiento del requisito</t>
  </si>
  <si>
    <t>Observaciones</t>
  </si>
  <si>
    <t>Proyecto de inversión formulado en la Metodología General Ajustada (MGA).</t>
  </si>
  <si>
    <t>No cumple</t>
  </si>
  <si>
    <t>Certificado suscrito por el representante legal de la entidad que presenta el proyecto de inversión y de aquella donde se ejecutará, en el cual se indique que las actividades que pretenden financiarse con recursos del SGR no están siendo, ni han sido financiadas con otras fuentes de recursos.</t>
  </si>
  <si>
    <t>Cumple</t>
  </si>
  <si>
    <t>Requisitos generales para proyectos de inversión presentados en Fase III</t>
  </si>
  <si>
    <t>Para los proyectos de inversión que contemplen dentro de sus componentes infraestructura y requieran para su funcionamiento y operación la prestación de servicios públicos, se requiere el certificado suscrito por los prestadores de servicios públicos domiciliarios o la constancia del representante legal de la entidad donde se ejecutará el proyecto en el cual conste que los predios por intervenir cuentan con dicha disponibilidad.</t>
  </si>
  <si>
    <t>REQUISITOS SECTORIALES</t>
  </si>
  <si>
    <t>TECNOLOGÍAS DE LA INFORMACIÓN Y LAS COMUNICACIONES</t>
  </si>
  <si>
    <t>7.12.1 Proyectos de infraestructura de conectividad a internet en sedes públicas y oficiales, así como proyectos de entrega de terminales.</t>
  </si>
  <si>
    <t>El documento técnico señalado en el ítem 2 del numeral 6.3: Requisitos generales para proyectos en fase III del presente documento debe contener, además, lo señalado en esta disposición:
a. La infraestructura eléctrica en sitio y del fluido eléctrico a instalar o existente, en la que se indique si es o será proporcionado mediante la Red Nacional de Interconexión o a través de medios alternativos, así como la existencia de fuentes de energía de respaldo para la red eléctrica.
b. La infraestructura de redes TIC a instalar y las existentes.
c. Las estaciones de trabajo a instalar o la existentes. Para el caso de las instalaciones existentes indicar cuántas permiten la funcionalidad del servicio de conectividad a internet.</t>
  </si>
  <si>
    <t>7.12.2 Proyectos de entrega de terminales que beneficien sedes educativas oficiales de educación básica y media</t>
  </si>
  <si>
    <t>El documento técnico señalado en el ítem 2 del numeral 6.3: Requisitos generales para proyectos en fase III del presente documento debe contener, además, lo señalado en esta disposición:
a. El componente de apropiación TIC para la comunidad educativa, con su respectivo plan de apropiación, las metodologías y las estrategias para la transferencia de conocimiento y el desarrollo de habilidades TIC.
b. La inclusión de contenidos educativos digitales online u offline.
c. El análisis de pertinencia de las terminales por adquirir para su uso en educación, así como del mobiliario o adecuaciones de infraestructura requeridos para su uso y almacenamiento.
d. El censo de la matrícula existente, de computadores y de tabletas por sede, que permita identificar el número de estudiantes por terminal en la entidad territorial y el aporte del proyecto a la relación de niños por terminal.</t>
  </si>
  <si>
    <t>7.12.3 Proyectos que contemplen el uso y apropiación de las TIC en el aprovechamiento de la infraestructura existente en materia de acceso comunitario a internet</t>
  </si>
  <si>
    <t>El documento técnico señalado en el ítem 2 del numeral 6.3: Requisitos generales para proyectos en fase III del presente documento debe contener, además, lo señalado en esta disposición: la identificación del punto de acceso comunitario por impactar, y el plan de apropiación propuesto que contemple la metodología y la estrategia para la transferencia de conocimiento y el desarrollo de habilidades TIC.</t>
  </si>
  <si>
    <t>7.12.4 Proyectos de radiodifusión sonora de interés público que financien equipos para los estudios de radiodifusión y sistema de enlace, declaraciones de conformidad de emisiones radioeléctricas e infraestructura del Sistema Irradiante Antena y protecciones para estaciones de interés público en las zonas donde no exista o para viabilidades autorizadas o para concesiones otorgadas</t>
  </si>
  <si>
    <t>1. La copia de la viabilidad de la concesión o la copia de la concesión para prestar un servicio público de radiodifusión sonora, expedida por el Ministerio de Tecnologías de la Información y las Comunicaciones.</t>
  </si>
  <si>
    <t>2. El certificado de sostenibilidad a que hace referencia el ítem 5 del numeral 6.3: Requisitos generales para proyectos en fase III del presente documento debe incluir también la forma en la que se realizará el pago por el uso del espectro radioeléctrico.</t>
  </si>
  <si>
    <t>7.12.5 Proyectos que incluyan el desarrollo y adquisiciones de aplicaciones, plataformas y contenido dentro de sus componentes</t>
  </si>
  <si>
    <t>El documento técnico señalado en el ítem 2 del numeral 6.3: Requisitos generales para proyectos en fase III del presente documento debe contener, además, lo señalado en esta disposición:
a. El tipo de desarrollo, la pertinencia, el impacto esperado, la identificación de posibles riesgos y el proceso de selección de los beneficiarios.
b. La definición de los derechos de propiedad intelectual de las aplicaciones, las plataformas y los contenidos desarrollados, generados o adquiridos en el proyecto.
c. El plan de apropiación propuesto con la metodología y la estrategia para la transferencia de conocimiento.</t>
  </si>
  <si>
    <t>ASPECTOS TÉCNICOS</t>
  </si>
  <si>
    <t xml:space="preserve">ASPECTOS FINANCIEROS </t>
  </si>
  <si>
    <t>ASPECTOS JURÍDICOS</t>
  </si>
  <si>
    <t>ASPECTOS SOCIALES</t>
  </si>
  <si>
    <t>ASPECTOS AMBIENTALES</t>
  </si>
  <si>
    <t>RESULTADO DEL CONCEPTO TÉCNICO ÚNICO SECTORIAL</t>
  </si>
  <si>
    <t>NO FAVORABLE</t>
  </si>
  <si>
    <t>EMISOR DE CONCEPTO</t>
  </si>
  <si>
    <t>Área/dependencia</t>
  </si>
  <si>
    <t>Perfil técnico</t>
  </si>
  <si>
    <t>Perfil técnico:</t>
  </si>
  <si>
    <t>Perfil de aprobación:</t>
  </si>
  <si>
    <t>Nombre de proyecto</t>
  </si>
  <si>
    <t>Sector</t>
  </si>
  <si>
    <t>Habilitado</t>
  </si>
  <si>
    <t>Lineamientos para el diseño de una plaza de mercado</t>
  </si>
  <si>
    <t>Agricultura y Desarrollo Rural</t>
  </si>
  <si>
    <t>Construcción de un centro de acopio y enfriamiento de leche</t>
  </si>
  <si>
    <t>Construcción planta de beneficio animal</t>
  </si>
  <si>
    <t>Trapiches paneleros</t>
  </si>
  <si>
    <t>Instalación de estufas eficientes para vivienda rural</t>
  </si>
  <si>
    <t>Ambiente y Desarrollo Sostenible</t>
  </si>
  <si>
    <t>Pagos por servicios ambientales</t>
  </si>
  <si>
    <t>Sistemas Urbanos de Drenaje Sostenible</t>
  </si>
  <si>
    <t>Váuchers de innovación</t>
  </si>
  <si>
    <t>CTeI</t>
  </si>
  <si>
    <t>Fortalecimiento de las vocaciones cientificas en niños, adolescentes y jovenes mediante la implementación del Programa Ondas</t>
  </si>
  <si>
    <t>Formación de capital humano de alto nivel 
para la investigación, el desarrollo 
tecnológico y la innovación</t>
  </si>
  <si>
    <t>Escuela de Musica</t>
  </si>
  <si>
    <t>Cultura</t>
  </si>
  <si>
    <t>Jovenes Investigadores</t>
  </si>
  <si>
    <t>Parque recreodeportivo</t>
  </si>
  <si>
    <t>Deporte y Recreación</t>
  </si>
  <si>
    <t>Biblioteca</t>
  </si>
  <si>
    <t>Infraestructura tradicional</t>
  </si>
  <si>
    <t>Infraestructura Educativa</t>
  </si>
  <si>
    <t>Educación</t>
  </si>
  <si>
    <t>Construcción de unidades básicas de carabineros (UBICAR)</t>
  </si>
  <si>
    <t xml:space="preserve">Gobierno Territorial </t>
  </si>
  <si>
    <t>Transporte escolar</t>
  </si>
  <si>
    <t>Construcción de estaciones de policía</t>
  </si>
  <si>
    <t>Programa de alimentación escolar</t>
  </si>
  <si>
    <t>Placa Polideportiva Cubierta</t>
  </si>
  <si>
    <t>Cancha en grama sintética</t>
  </si>
  <si>
    <t>Lineamientos de diseño, dotación y operación de un centro integrado de servicio al ciudadano - CIS</t>
  </si>
  <si>
    <t>DNP</t>
  </si>
  <si>
    <t>Fortalecimiento de la cadena frío para vacunas e insumos</t>
  </si>
  <si>
    <t xml:space="preserve">Salud y Protección Social </t>
  </si>
  <si>
    <t>Fortalecimiento de las competencias comunicativas en inglés de los estudiantes de los Establecimientos Educativos oficiales</t>
  </si>
  <si>
    <t>Cartografia</t>
  </si>
  <si>
    <t>Información estadística</t>
  </si>
  <si>
    <t>Cicloinfraestructura</t>
  </si>
  <si>
    <t>Transporte</t>
  </si>
  <si>
    <t>Catastro multipropósito</t>
  </si>
  <si>
    <t>Construccion Estacion de Bomberos</t>
  </si>
  <si>
    <t>Mejoramiento de vías terciarias - vías de tercer orden</t>
  </si>
  <si>
    <t>Centros comunitarios</t>
  </si>
  <si>
    <t>Construcción de unidades sanitarias para vivienda rural dispersa</t>
  </si>
  <si>
    <t>Vivienda, Ciudad y Territorio</t>
  </si>
  <si>
    <t>Plan de vida</t>
  </si>
  <si>
    <t>Lineamientos para el diseño de cárceles para sindicados</t>
  </si>
  <si>
    <t>Celdas Solares</t>
  </si>
  <si>
    <t>Minas y Energía</t>
  </si>
  <si>
    <t>Plantas Comunitarias para el Proceso de Benefício de Oro</t>
  </si>
  <si>
    <t>Infraestructura de Salud</t>
  </si>
  <si>
    <t>Ambulancias</t>
  </si>
  <si>
    <t>Implementación de las TIC en IE</t>
  </si>
  <si>
    <t>Tecnologías de la Información y las Comunicaciones</t>
  </si>
  <si>
    <t>Construcción y dotación centro TIC municipal</t>
  </si>
  <si>
    <t>Implementación de zonas wifi de acceso libre</t>
  </si>
  <si>
    <t>Pavimento rígido en vías urbanas de bajo tránsito</t>
  </si>
  <si>
    <t>Puente vehicular</t>
  </si>
  <si>
    <t>Inventario y categorización de la red vial nacional</t>
  </si>
  <si>
    <t>Vivienda interes social rural</t>
  </si>
  <si>
    <t>Lineamientos para la construcción de viviendas palafíticas</t>
  </si>
  <si>
    <t xml:space="preserve">Lineamientos para la formulación del proyecto de revisión y ajuste de planes de ordenamiento territorial (POT-PBOT-EOT) - </t>
  </si>
  <si>
    <t>Lineamientos para la formulación del Plan de Ordenamiento Departamental</t>
  </si>
  <si>
    <t>Lineamientos para mejoramiento de vivienda rural</t>
  </si>
  <si>
    <t>Lineamientos para la construcción de conexiones intradomiciliarias de acueducto  y alcantarillado</t>
  </si>
  <si>
    <t>Construcción de Estaciones de clasificación y aprovechamiento de residuos sólidos</t>
  </si>
  <si>
    <t>Regiones SGR</t>
  </si>
  <si>
    <t>Departamentos</t>
  </si>
  <si>
    <t>Lista</t>
  </si>
  <si>
    <t>Región Caribe</t>
  </si>
  <si>
    <t>Atlántico</t>
  </si>
  <si>
    <t>Región Centro - Sur - Amazonía</t>
  </si>
  <si>
    <t>Amazonas</t>
  </si>
  <si>
    <t>Región Centro - Oriente</t>
  </si>
  <si>
    <t>Región Eje Cafetero</t>
  </si>
  <si>
    <t>Antioquia</t>
  </si>
  <si>
    <t>Región del Llano</t>
  </si>
  <si>
    <t>Arauca</t>
  </si>
  <si>
    <t>Bogotá D.C.</t>
  </si>
  <si>
    <t>Bolívar</t>
  </si>
  <si>
    <t>Boyacá</t>
  </si>
  <si>
    <t>Caldas</t>
  </si>
  <si>
    <t>Caquetá</t>
  </si>
  <si>
    <t>Casanare</t>
  </si>
  <si>
    <t>Cesar</t>
  </si>
  <si>
    <t>Chocó</t>
  </si>
  <si>
    <t>Córdoba</t>
  </si>
  <si>
    <t>Cundinamarca</t>
  </si>
  <si>
    <t>Guainía</t>
  </si>
  <si>
    <t>Guaviare</t>
  </si>
  <si>
    <t>Huila</t>
  </si>
  <si>
    <t>La Guajira</t>
  </si>
  <si>
    <t>Magdalena</t>
  </si>
  <si>
    <t>Meta</t>
  </si>
  <si>
    <t>Nariño</t>
  </si>
  <si>
    <t>Norte de Santander</t>
  </si>
  <si>
    <t>Putumayo</t>
  </si>
  <si>
    <t>Quindío</t>
  </si>
  <si>
    <t>Risaralda</t>
  </si>
  <si>
    <t>San Andrés, Providencia y Santa Catalina</t>
  </si>
  <si>
    <t>Santander</t>
  </si>
  <si>
    <t>Sucre</t>
  </si>
  <si>
    <t>Tolima</t>
  </si>
  <si>
    <t>Valle del Cauca</t>
  </si>
  <si>
    <t>Vaupés</t>
  </si>
  <si>
    <t>Vichada</t>
  </si>
  <si>
    <t>Cartografía básica oficial</t>
  </si>
  <si>
    <t>Estufas ecoeficientes</t>
  </si>
  <si>
    <t>Inventario Vial</t>
  </si>
  <si>
    <t xml:space="preserve">Fuentes: </t>
  </si>
  <si>
    <t>Asignación Ambiental</t>
  </si>
  <si>
    <t>Aportes en especie</t>
  </si>
  <si>
    <t xml:space="preserve">Asignación para la Inversión en Ciencia, Tecnología e Innovación </t>
  </si>
  <si>
    <t>Propios</t>
  </si>
  <si>
    <t xml:space="preserve">Asignación para la Inversión en Ciencia, Tecnología e Innovación en ambiente y desarrollo sostenible </t>
  </si>
  <si>
    <t>SGP-AESGPRI-Asignación especial para resguardos indígenas</t>
  </si>
  <si>
    <t>Asignación para la inversión regional 40%</t>
  </si>
  <si>
    <t>SGRP-Agua Potable y Saneamiento Básico</t>
  </si>
  <si>
    <t>Asignación para la inversión regional 60%</t>
  </si>
  <si>
    <t>SGP-Alimentación Escolar</t>
  </si>
  <si>
    <t>Fonpet</t>
  </si>
  <si>
    <t xml:space="preserve">SGP-Educación </t>
  </si>
  <si>
    <t>SGP-Primera Infancia</t>
  </si>
  <si>
    <t>Asignación para la paz - proyectos de infraestructura de transporte para la implementación del acuerdo de paz</t>
  </si>
  <si>
    <t>SG-Propósito General Cultura</t>
  </si>
  <si>
    <t>Asignación para la inversión local según NBI y municipios de cuarta, quinta y sexta categoría</t>
  </si>
  <si>
    <t>SGP-Propósito General Deporte</t>
  </si>
  <si>
    <t>Asignaciones Directas</t>
  </si>
  <si>
    <t xml:space="preserve">SGP-Propósito General Libre Destinación </t>
  </si>
  <si>
    <t>Asignación para la Inversión Local</t>
  </si>
  <si>
    <t>SGP-Salud</t>
  </si>
  <si>
    <t xml:space="preserve">Grupos étnicos - comunidades NARP- Asignaciones para la inversión local </t>
  </si>
  <si>
    <t xml:space="preserve">Grupos étnicos - pueblos y comunidades indígenas- Asignaciones para la inversión local </t>
  </si>
  <si>
    <t xml:space="preserve">Grupos étnicos - RROM- Asignación para la Inversión Local </t>
  </si>
  <si>
    <t>Asignación ambiental-AIL</t>
  </si>
  <si>
    <t xml:space="preserve">Incentivo a la producción </t>
  </si>
  <si>
    <t>Cumple con los criterios mínimos del proyecto tipo.</t>
  </si>
  <si>
    <t xml:space="preserve">Es potencial proyecto tipo con ajustes. </t>
  </si>
  <si>
    <t xml:space="preserve">No cumple con los criterios mínimos del proyecto tipo.  </t>
  </si>
  <si>
    <t>No Cumple</t>
  </si>
  <si>
    <t>FAVORABLE</t>
  </si>
  <si>
    <t>SI</t>
  </si>
  <si>
    <t>Concepto de viabilidad</t>
  </si>
  <si>
    <t>VIABLE</t>
  </si>
  <si>
    <t>CON OBSERVACIONES</t>
  </si>
  <si>
    <t>NO VIABLE</t>
  </si>
  <si>
    <t>CLASIFICACIÓN</t>
  </si>
  <si>
    <t>VIABILIDAD</t>
  </si>
  <si>
    <t>SECTORES</t>
  </si>
  <si>
    <t>Agricultura y desarrollo rural</t>
  </si>
  <si>
    <t>Ambiente y desarrollo sostenible</t>
  </si>
  <si>
    <t>Ciencia, tecnología e innovación</t>
  </si>
  <si>
    <t>Comercio, industria y turismo</t>
  </si>
  <si>
    <t>Congreso</t>
  </si>
  <si>
    <t>Defensa y policía</t>
  </si>
  <si>
    <t>Deporte y recreación</t>
  </si>
  <si>
    <t>Empleo público</t>
  </si>
  <si>
    <t>Fiscalía</t>
  </si>
  <si>
    <t>Gobierno territorial</t>
  </si>
  <si>
    <t>Hacienda</t>
  </si>
  <si>
    <t>Inclusión social y reconciliación</t>
  </si>
  <si>
    <t>Inteligencia</t>
  </si>
  <si>
    <t>Interior</t>
  </si>
  <si>
    <t>Justicia especial para la paz</t>
  </si>
  <si>
    <t>Justicia y del derecho</t>
  </si>
  <si>
    <t>Minas y energía</t>
  </si>
  <si>
    <t>Organismos de control</t>
  </si>
  <si>
    <t>Planeación</t>
  </si>
  <si>
    <t>Presidencia de la república</t>
  </si>
  <si>
    <t>Rama judicial</t>
  </si>
  <si>
    <t>Registraduría</t>
  </si>
  <si>
    <t>Relaciones exteriores</t>
  </si>
  <si>
    <t>Salud y protección social</t>
  </si>
  <si>
    <t>Trabajo</t>
  </si>
  <si>
    <t>Vivienda, ciudad y territorio</t>
  </si>
  <si>
    <t>Fase I-Perfil</t>
  </si>
  <si>
    <t>Fase II-Prefactibilidad</t>
  </si>
  <si>
    <t>OCAD Paz</t>
  </si>
  <si>
    <t>OCAD CTeI</t>
  </si>
  <si>
    <t>OCAD Regional</t>
  </si>
  <si>
    <t>Entidad Territorial</t>
  </si>
  <si>
    <t xml:space="preserve">Corporación Autónoma Regional </t>
  </si>
  <si>
    <t>Pueblos y Comunidades Indígenas</t>
  </si>
  <si>
    <t>Comunidades NARP</t>
  </si>
  <si>
    <t>Pueblo Rrom o Gitano </t>
  </si>
  <si>
    <t>2021-2022</t>
  </si>
  <si>
    <t>2025-2026</t>
  </si>
  <si>
    <t>2027-2028</t>
  </si>
  <si>
    <t>6.4.1 Requisitos generales adicionales para proyectos de inversión que incluyan la compra de predios como uno de sus componentes</t>
  </si>
  <si>
    <t>6.4.2 Requisitos generales adicionales para proyectos de inversión que incluyan el trámite de licencias o permisos como uno de sus componentes</t>
  </si>
  <si>
    <t>6.4.3 Requisitos generales adicionales para proyectos de inversión que incluyan la adquisición de maquinaria como uno de sus componentes</t>
  </si>
  <si>
    <t>6.4.4 Requisitos generales adicionales para proyectos de inversión que tengan por objeto culminar proyectos ya iniciados</t>
  </si>
  <si>
    <t>6.4.8 Requisitos generales adicionales para proyectos de inversión que contemplen la solicitud de reconocimiento de los costos de estructuración dentro de sus componentes</t>
  </si>
  <si>
    <t>6.5. Requisitos generales para proyectos de inversión tras una situación de desastre o calamidad pública</t>
  </si>
  <si>
    <t xml:space="preserve">6.6. Requisitos generales para proyectos de inversión de una calamidad pública en el marco de la declaración de emergencia económica, social y ecológica del Decreto 417 de 2020 y Decreto 637 de 2020. </t>
  </si>
  <si>
    <t>No aplican requisitos generales adicionales</t>
  </si>
  <si>
    <t>GENERALES ADICIONALES PARA VIABILIDAD</t>
  </si>
  <si>
    <t>6.4.5 Requisitos generales adicionales para proyectos de inversión bajo el esquema de asociación público privada (APP)</t>
  </si>
  <si>
    <t>6.4.6 Requisitos generales adicionales para proyectos de inversión financiados con los recursos del Acto Legislativo 4 de 2017</t>
  </si>
  <si>
    <t>6.4.7 Requisitos generales adicionales para proyectos de inversión localizados en resguardos indígenas o territorios colectivos, o que sean presentados por el representante de las comunidades indígenas, negras, afrocolombianas, raizales y palenqueras</t>
  </si>
  <si>
    <t>6.4.9 Requisitos generales adicionales para proyectos de inversión de integración y desarrollo fronterizo</t>
  </si>
  <si>
    <t>6.4.10 Requisitos generales adicionales para proyectos de inversión presentados por las corporaciones autónomas regionales</t>
  </si>
  <si>
    <t>6.4.11 Requisitos generales adicionales para proyectos de inversión cofinanciados con recursos del Presupuesto General de la Nación (PGN)</t>
  </si>
  <si>
    <t>Gobernacion de Norte De Santander</t>
  </si>
  <si>
    <t>Convencion, El Carmen, El Tarra, Hacari, San Calixto, Sardinata, Teorama, Tibu</t>
  </si>
  <si>
    <t>Departamento Del Norte De Santander</t>
  </si>
  <si>
    <t>Implementación de zonas digitales de acceso público gratuito en los municipios de la subregión del catatumbo departamento Norte de Santander</t>
  </si>
  <si>
    <t>24 meses</t>
  </si>
  <si>
    <t>Incrementar los niveles de acceso a internet en la subregión del Catatumbo, departamento de Norte de Santander.</t>
  </si>
  <si>
    <t>1. Se recomienda adjuntar presupuesto en PDF con su fecha de elaboración y aval por profesional competente.
2. Se anexan las cotizaciones contenidas la carpeta Estudio de Mercado en los documentos PDF Respecto a las cotizaciones: Cotización GlobalTronik no presenta NIT ni IVA, Cotización ITS no presenta NIT ni vigencia de la cotización, REITO no presenta vigencia.
3. Se recomienda que las cotizaciones especifiquen el tipo de impuestos incluidos-
4. Se recomienda actualizar los honorarios del personal del apoyo a la supervisión e interventoría con la tabla de asignaciones salarial aportada.
5. Se recomienda validar la etapa de cierre que tareas se van a contemplar, puesto que, la entidad NO contemplo apoyo a la supervisión para la etapa de cierre.
6.Se recomienda a la entidad territorial realizar la validación del estudio de mercado presentado y la verificación de las cotizaciones que soportan dicho estudio.
Además, adjuntar RUT Y CAMARA DE COMERCIO vigentes de la empresa con las cuales se realizó el estudio de mercado.
7. En el Archivo presupuesto NDS Actualizado 2025 hoja 2.1.1 y hoja 2.1.2 se menciona la cotización de AROA, al revisar el soporte quien realiza la cotización es GTK Globaltronik, de igual manera se identifica la misma situación para la cotización de ITS. En el archivo de presupuesto aparece el nombre INVEST y la última cotización presentada es de REITO Telecomunicaciones sin embargo en el archivo aparece CECIT. En las hojas del 1.1.1 a la 1.1.5 no se registra el nombre de las empresas cotizantes. Adicionalmente el soporte de cotización de GTK e Invest no incluyen IVA por lo tanto no es viable la comparación. No hay cotización que soporte los costos de la interventoría. Se sugiere al ente territorial revisar la documentación presentada, su consistencia y verificar la descripción técnica e información que debe contener una cotización.</t>
  </si>
  <si>
    <t>El presente proyecto está orientado a la planeación, instalación, puesta en marcha y promoción de la infraestructura necesaria, para la prestación del servicio de acceso a Internet a la comunidad (transeúntes, Estudiantes, turistas y el público general)
Cada Zona WiFi contará con el servicio de enlace a Internet con Rehúso. Dicho servicio debe contar las siguientes características mínimas:
• Operación del servicio: 24 horas los 7 días de la semana.
• Ciento veinte (120) Zonas WiFi-rurales en los municipios PDET del Departamento de Norte de Santander.
• Niveles de servicio con disponibilidades del 97% para las Zonas WiFi.
• Enlace a Internet a través de servicio satelital LEO con 40 Mbps Descarga, 8 Mbps Carga y 2Tb de prioridad para cada una de las zonas digitales.
• Redundancia en el canal internacional.
• Configuración y soporte de AP.
• Disponibilidad de un punto de red Ethernet 10/100 base T en el extremo de la conexión.
• Conectividad mediante servicio satelital.</t>
  </si>
  <si>
    <t>Presupuesto detallado con las actividades necesarias para lograr los productos esperados, acompañado del análisis de precios unitarios o de costos, según aplique. También se debe anexar, además, la certificación de la entidad que presenta el proyecto de inversión en la cual conste que los precios unitarios corresponden al promedio de la región y que son los utilizados para el tipo de actividades contempladas en el proyecto.</t>
  </si>
  <si>
    <t>Se encuentra certificado en carpeta //CERTIFICACIONES en el cual se CERTIFICA qué las actividades que se pretenden financiar con recursos SGR – Asignación Paz del proyecto de inversión no han sido financiadas con otras fuentes ni están siendo financiadas con otras fuentes de recursos expedido por: Alexander Botello Lopez Alcalde Municipal de fecha 4 de marzo de 2025, Jose Reinel Contreras Yaruro Alcalde Municipal de fecha 11 de marzo de 2025, Eyder Robles Ortiz Alcalde Municipal de fecha 4 de marzo de 2025, Robeiro Muñoz Pérez Alcalde Municipal de fecha 4 de marzo de 2025, Jose Luis Balmaceda Pinzon Alcalde Municipal de fecha 4 de marzo de 2025, Diomara Montañez Peñaranda Alcalde Municipal de fecha 4 de marzo de 2025, Uber Daid Conde Serrano Alcalde Municipal de fecha 4 de marzo de 2025, Richar Javier Claro Duran Alcalde Municipal de fecha 4 de marzo de 2025.</t>
  </si>
  <si>
    <t>Para proyectos de inversión que incluyan intervención u ocupación del suelo, se requiere el certificado del funcionario competente de la entidad territorial donde se ejecutará el proyecto, en el cual conste que no está localizado en zona que presente alto riesgo no mitigable y que está acorde con el uso y tratamientos del suelo de conformidad con el respectivo instrumento de ordenamiento territorial: sea este plan de ordenamiento territorial (POT), plan básico de ordenamiento territorial (PBOT), o esquema de ordenamiento territorial (EOT), según lo señalado en la normativa vigente.</t>
  </si>
  <si>
    <t>Se encuentra certificado en carpeta //CERTIFICACIONES en el cual se CERTIFICA que el proyecto de inversión está acorde según el Esquema de Ordenamiento Territorial (EOT) vigente expedido por: Moises Felipe Pallares Ballesteros Secretario De Planeacion Municipal de fecha 12 de marzo de 2025, Zudy Belen Quintero Jaimes Secretario De Planeacion Municipal de fecha 11 de marzo del 2025, Admr. Guido Alfonso Guerrero Duran Secretario De Planeacion Municipal de fecha 4 de marzo del 2025, Yeisa Aleja Torres Rodriguez Secretario De Planeacion Municipal de fecha 4 de marzo de 2025, Randy Salin Barbosa Bayona Secretario de Planeación y Obras Publicas de fecha 4 de marzo de 2025, Alfonso Yanez Anaya Secretario de Planeacion Municipal de fecha 4 de marzo de 2025, Gerson David Hernandez Santiago Secretario de Planeación e Infraestructura de fecha 5 de marzo 2025, John Libardo Rodriguez Secretario de Planeacion Municipal de fecha 4 de marzo de 2025.</t>
  </si>
  <si>
    <t>Los estudios y especificaciones técnicas, con los soportes debidamente
firmados por profesional competente, y certificado en el cual conste que se cumplen las normas técnicas colombianas (NTC) aplicables, así como las normas que establecen mecanismos de integración para las personas con movilidad reducida.
Para el caso de los proyectos de inversión que contemplen componentes de infraestructura deben incluirse, también, los diseños, las memorias y los planos legibles que lo soportan técnica y financieramente, firmados por profesional competente con su respectiva matrícula profesional o acompañados de un certificado del representante legal o jefe de planeación de la entidad territorial, o quien haga sus veces, en el cual conste que los documentos o planos originales están debidamente firmados.
Para proyectos tipo, los diseños, las memorias y los planos legibles que
soportan técnica y financieramente el proyecto de inversión deben ir firmados por el profesional que los implemente, con su respectiva matrícula profesional.</t>
  </si>
  <si>
    <t>Se encuentra certificado en carpeta //CERTIFICACIONES en el cual se CERTIFICA que el proyecto de inversión, no contempla la intervención de obras de infraestructura por lo tanto cumple con las Normas Técnicas Colombianas (NTC) aplicables, así como No aplica las normas que establecen mecanismos de integración para las personas con movilidad reducida expedido por: Moises Felipe Pallares Ballesteros Secretario De Planeacion Municipal de fecha 12 de marzo de 2025, Zudy Belen Quintero Jaimes Secretario De Planeacion Municipal de fecha 11 de marzo del 2025, Admr. Guido Alfonso Guerrero Duran Secretario De Planeacion Municipal de fecha 4 de marzo del 2025, Yeisa Aleja Torres Rodriguez Secretario De Planeacion Municipal de fecha 4 de marzo de 2025, Randy Salin Barbosa Bayona Secretario de Planeación y Obras Publicas de fecha 4 de marzo de 2025, Alfonso Yanez Anaya Secretario de Planeacion Municipal de fecha 4 de marzo de 2025, Gerson David Hernandez Santiago Secretario de Planeación e Infraestructura de fecha 5 de marzo 2025, John Libardo Rodriguez Secretario de Planeacion Municipal de fecha 4 de marzo de 2025.</t>
  </si>
  <si>
    <t>Documento técnico que soporte y contenga lo siguiente: el planteamiento del problema, los antecedentes, la justificación, los análisis de participantes, los objetivos —tanto general como específicos—, el cronograma de actividades físicas y financieras y la descripción de la alternativa seleccionada.</t>
  </si>
  <si>
    <t>1. Se encuentra la imagen del árbol del problema superpuesta sobre el numeral 6.1. Se recomienda incluir la causa directa "Insuficiente promoción de la oferta TIC disponible" en el listado de las causas indirectas. Se recomienda unificar con lo presentado en la MGA.
2. Se recomienda revisar numeración, titulación, estructura y contenido general del documento técnico, se saltan capítulos y las imágenes obstruyen el texto,.
3. Se recomienda subsanar en el Documento Técnico las observaciones realizadas en el requisito general de la MGA.
4. Se recomienda aportar el KML de la ubicación de las zonas digitales Wifi en los municipios beneficiarios.
5. Se recomienda firmar plano de localización aportado.
6. No se evidencia diagnostico ni línea base con la información referente a cada punto de instalación de las Zonas Digitales Wifi. El diagnóstico, antes citado, debe incluir el registro fotográfico georreferenciado con el estado de la infraestructura existente o del terreno donde se ejecutará el proyecto.
7. En la Página 34, numeral 11.4 ESPECIFICACIONES TÉCNICAS DE LA ALTERNATIVA El proyecto ZONAS DIGITALES. Se recomienda al ente territorial incluir la palabra mantenimiento en citado numeral está orientado a proveer el despliegue, instalación y puesta en servicio y, la operación y mantenimiento de soluciones de acceso a Internet (…)
8. En la Página 36, Página Actividad: 1.1.2 Instalar, Configurar y Poner en Funcionamiento de la zona digital wifi (ZDW) Satelital INFRAESTRUCTURA TIC A INSTALAR, En el numeral (…)”ii) Permitir la conexión de 100 usuarios concurrentes”. Se recomienda al ente territorial indicar que: ii) El número de usuarios concurrentes será de mínimo 100 por AP.
9. En la Página 39 Actividad: 1.1.5 Implementar mesa técnica de ayuda y soporte Implementar la mesa técnica de ayuda y soporte corresponde a la prestación del servicio de mesa de ayuda 7x24 durante la ejecución del proyecto, una vez instalado el servicio de conectividad para las 63 Zonas Digitales Wifi (ZDW). Se recomienda revisar la cantidad puesto que se van a instalar 120 ZDW.
10. Se recomienda al ente territorial indicar en el numeral de 2.1.1 Realizar talleres de apropiación social de las TIC para las Zonas Digitales Wifi (ZDW). La cantidad de personas por taller que se espera capacitar.
11. En la página 36 se recomienda aclarar la especificación técnica del panel solar, puesto que se presenta la especificación de un poste.
12. En el cálculo solar se recomienda revisar la cantidad de horas útiles de sol puesto que para Catatumbo se consideran máximo de 6 horas.</t>
  </si>
  <si>
    <t>Para acreditar la titularidad de bienes inmuebles:
a. Certificado de tradición y libertad expedido con una antelación no superior a tres (3) meses, donde conste que la propiedad corresponde al departamento, municipio, distrito o entidad pública y se encuentra libre de gravámenes o limitaciones a la propiedad que impidan ejercer el derecho de disposición. Lo anterior, no aplica para los bienes de uso público que, conforme a las normas vigentes, no son sujetos de registro. Dicho certificado solo debe adjuntarse una única vez.
b. Cuando se trate de inmuebles localizados en resguardos indígenas o
asociaciones de cabildos o autoridades indígenas tradicionales, el acto
colectivo del resguardo suscrito por la autoridad tradicional o gobernador,
donde señale que el predio se encuentra en su jurisdicción.
c. Cuando se trate de inmuebles localizados dentro de los territorios colectivos de comunidades negras, afrocolombianas, raizales y palenqueras, el documento de titulación expedido por la entidad competente, el cual debe acompañarse de un aval suscrito por las correspondientes autoridades de las citadas comunidades certificadas por el Ministerio del Interior.
En el caso de los municipios y en aplicación del artículo 48 de la Ley 1551 de 2012, bastará con que acrediten la posesión del bien objeto de intervención y su destinación al uso público o a la prestación de un servicio público.</t>
  </si>
  <si>
    <t>Se encuentra certificado en carpeta //CERTIFICACIONES en el cual se CERTIFICA que cumplen con lo establecido en el artículo 48 de la Ley 1551 de 2012 expedido por: Alexander Botello Lopez Alcalde Municipal de fecha 4 de marzo de 2025, Jose Reinel Contreras Yaruro Alcalde Municipal de fecha 11 de marzo de 2025, Eyder Robles Ortiz Alcalde Municipal de fecha 4 de marzo de 2025, Robeiro Muñoz Pérez Alcalde Municipal de fecha 4 de marzo de 2025, Jose Luis Balmaceda Pinzon Alcalde Municipal de fecha 4 de marzo de 2025, Diomara Montañez Peñaranda Alcalde Municipal de fecha 4 de marzo de 2025, Uber Daid Conde Serrano Alcalde Municipal de fecha 4 de marzo de 2025, Richar Javier Claro Duran Alcalde Municipal de fecha 4 de marzo de 2025.</t>
  </si>
  <si>
    <t>Se encuentra certificado en carpeta //CERTIFICACIONES en el cual se CERTIFICA qué los predios donde se va a ejecutar el proyecto de inversión, cuenta con disponibilidad del servicio de energía eléctrica expedido por: Alexander Botello Lopez Alcalde Municipal de fecha 4 de marzo de 2025, Jose Reinel Contreras Yaruro Alcalde Municipal de fecha 11 de marzo de 2025, Eyder Robles Ortiz Alcalde Municipal de fecha 4 de marzo de 2025, Robeiro Muñoz Pérez Alcalde Municipal de fecha 4 de marzo de 2025, Jose Luis Balmaceda Pinzon Alcalde Municipal de fecha 4 de marzo de 2025, Diomara Montañez Peñaranda Alcalde Municipal de fecha 4 de marzo de 2025, Uber Daid Conde Serrano Alcalde
Municipal de fecha 4 de marzo de 2025, Richar Javier Claro Duran Alcalde Municipal de fecha 4 de marzo de 2025.</t>
  </si>
  <si>
    <t>El certificado de sostenibilidad del proyecto de inversión suscrito por el
representante legal de la entidad donde se ejecutará el proyecto, de acuerdo con su competencia, avalado por el operador de servicio, cuando aplique, en el cual garantice la operación y el funcionamiento de los bienes o servicios entregados con ingresos de naturaleza permanente. Cuando no proceda realizar sostenibilidad del proyecto se debe justificar por escrito esta circunstancia.</t>
  </si>
  <si>
    <t>Se encuentra certificado en carpeta //CERTIFICACIONES en el cual se CERTIFICA que garantizaran la operación y funcionamiento de los bienes y servicios entregados con el proyecto de inversión, con ingresos de naturaleza permanente expedido por: Alexander Botello Lopez Alcalde Municipal de fecha 4 de marzo de 2025, Jose Reinel Contreras Yaruro Alcalde Municipal de fecha 11 de marzo de 2025, Eyder Robles Ortiz Alcalde Municipal de fecha 4 de marzo de 2025, Robeiro Muñoz Pérez Alcalde Municipal de fecha 4 de marzo de 2025, Jose Luis Balmaceda Pinzon Alcalde Municipal de fecha 4 de marzo de 2025, Diomara Montañez Peñaranda Alcalde Municipal de fecha 4 de marzo de
2025, Uber Daid Conde Serrano Alcalde Municipal de fecha 4 de marzo de 2025, Richar Javier Claro Duran Alcalde Municipal de fecha 4 de marzo de 2025.</t>
  </si>
  <si>
    <t>Para los proyectos que contemplen dentro de sus componentes infraestructura, se debe elaborar análisis de riesgos de desastres, de conformidad con lo establecido en el artículo 38 de la Ley 1523 de 2012, de acuerdo con la escala de diseño del proyecto.</t>
  </si>
  <si>
    <t>No se aporta el requisito. se debe elaborar análisis de riesgos de desastres, de conformidad con lo establecido en el artículo 38 de la Ley 1523 de 2012, de acuerdo con la escala de diseño del proyecto.</t>
  </si>
  <si>
    <t>1. En la Pagina 3 se indica en el numeral 1.2 DESCRIPCIÓN El proyecto ZONAS DIGITALE. Se recomienda al ente territorial incluir la palabra mantenimiento en citado numeral está orientado a proveer el despliegue, instalación y puesta en servicio y, la operación y mantenimiento de soluciones de acceso a Internet (…)
2. Se recomienda revisar la Página 4 Nota 2 pie de página 2, puesto que el proyecto contempla interventoría en su presupuesto.
3. En la Página 5 numeral 1.3 ASPECTOS GENERALES. e recomienda al ente territorial definir la expresión otros teniendo en cuenta que el anexo técnico contiene las condiciones que debe cumplir el ejecutor.
4. Se recomienda incluir en el glosario los conceptos Ejecutor, Operador y Entidad Formuladora.
5. Se recomienda al ente territorial definir la metodología de medición de los indicadores de velocidad y disponibilidad de obligatorio cumplimiento por parte del ejecutor, se debe definir la muestra, características de la medición, herramientas de medición, reporte, cálculo del indicador criterio de cumplimiento.
6. Se recomienda definir los usuarios concurrentes como una característica técnica de obligatorio cumplimiento por parte del ejecutor y no como una condición dependiente del ancho de banda que establezca el operador, teniendo en cuenta que es la entidad contratante la que define las condiciones de la conectividad que va a contratar a un tercero y debe definir la velocidad que requiere y los usuarios concurrentes que deberá cumplir el ejecutor.
7. Se recomienda al ente territorial en el capítulo de mesa de ayuda Actividad: 1.1.5 Implementar mesa técnica de ayuda y soporte se incluya las características del servicio, los medios de atención, indicadores de cumplimiento y estadísticas de la atención de fallas y PQRS.
Información que deberá ser incluida en los informes. mensuales y final. La interventoría deberá verificar mensualmente el cumplimiento y estadísticas de atención de fallas y PQRS. Por otra parte, se debe incluir los valores máximos admisibles para los indicadores de la mesa de ayuda, que el ejecutor deberá cumplir en desarrollo del proyecto y los cuales deberán estar indicados en el anexo técnico. En relación con la expresión (…) Se podrá definir en conjunto con el Operador el mecanismo de intercambio de información (…) Establecer las condiciones y características que deberá cumplir el ejecutor para que tanto la supervisión como la interventoría pueda tener acceso y uso de toda la
información del proyecto. 8. En la
Página 22 Numeral 1.1.5 Implementar mesa técnica de ayuda y soporte. Se indica al ente territorial en este numeral se incluya las características del servicio, los medios de atención, indicadores de cumplimiento y estadísticas de la atención de fallas y PQRS. Información que deberá ser incluida en los informes mensuales y final. La interventoría deberá verificar mensualmente el cumplimiento y estadísticas de atención de fallas y PQRS. Por otra parte, se debe incluir los valores máximos admisibles para los indicadores de la mesa de ayuda, que el ejecutor deberá cumplir en desarrollo del proyecto y los cuales deberán estar indicados en el anexo técnico y serán de obligatorio cumplimiento por parte del ejecutor.
9. En la Página 23 1.10 ENTREGABLES DEL PROYECTO. Se recomienda al ente territorial en la fase de planeación indicar para los entregables en el plazo máximo de entrega adicionar a este numeral el texto: XX días calendario de la firma del acta de inicio.
10. En la Página 50 numeral 4.6.5 PÓLITICA DE AMBIENTAL Y DE RESIDUOS DE APARATOS ELÉCTRICOS Y ELECTRÓNICOS RAEE.
Se sugiere al ente territorial indicar el plazo que tiene el ejecutor para presentar a la supervisión y/o interventoría la política ambiental y de cumplimiento de la normatividad de residuos de aparatos eléctricos y electrónicos RAEE.</t>
  </si>
  <si>
    <t>No aplica, el proyecto NO CONTEMPLA actividades de esta tipología.</t>
  </si>
  <si>
    <t>El proyecto incluye documento técnico con la identificación del punto de acceso comunitario por impactar, y el plan de apropiación propuesto que contemple la metodología y la estrategia para la transferencia de conocimiento y el desarrollo de habilidades TIC. (página 39).
Además, el proyecto incluye el documento 1. Anexo técnico con las especificaciones técnicas minimas necesarias para el desarrollo de las actividades a ejecutar.</t>
  </si>
  <si>
    <t>No aplica, el proyecto NO CONTEMPLA actividades de esta tipología</t>
  </si>
  <si>
    <r>
      <t xml:space="preserve">De acuerdo a lo establecido en el Acuerdo No. 04 de 2021 por el cual se emiten los lineamientos para la emisión del concepto de viabilidad y del concepto técnico único sectorial de los proyectos de inversión, articulo 4.2.1 Concepto Técnino Único Sectorial, una vez analizada la  completitud y la consistencia de los estudios, diseños, memorias, anexos técnicos y/o planos aportados que soportan la alternativa de solución a la problemática identificada de acuerdo con las características y nivel de complejidad en el marco de los lineamientos del sector y requisitos definidos por la Comisión Rectora. Se recomienda atender las observaciones de índole técnico, por tanto el proyecto </t>
    </r>
    <r>
      <rPr>
        <b/>
        <sz val="9"/>
        <rFont val="Avenir Next"/>
      </rPr>
      <t>NO CUMPLE</t>
    </r>
    <r>
      <rPr>
        <sz val="9"/>
        <rFont val="Avenir Next"/>
        <family val="2"/>
      </rPr>
      <t xml:space="preserve"> con la evaluación de índole técnica.</t>
    </r>
  </si>
  <si>
    <r>
      <t xml:space="preserve">De acuerdo a lo establecido en el Acuerdo No. 04 de 2021 por el cual se emiten los lineamientos para la emisión del concepto de viabilidad y del concepto técnico único sectorial de los proyectos de inversión, articulo 4.2.1 Concepto Técnino Único Sectorial, se analiza la información financiera y presupuestal y su consistencia con la información técnica, metodológica e indicadores de evaluación financiera y se precisa que en ningún momento las cotizaciones fueron evaluadas contra precios del mercado por parte de este Ministerio, por cuanto toda la responsabilidad de los precios presentados dentro del proyecto y de los valores soportados así como su coherencia con precios del mercado de la(s) entidad(es) territorial(es). La estructura del presupuesto con sus respectivos componentes es coherente y responde con el alcance técnico, los productos y las actividades. Se recomienda atender las observaciones de índole financiero, por tanto el proyecto </t>
    </r>
    <r>
      <rPr>
        <b/>
        <sz val="9"/>
        <rFont val="Avenir Next"/>
      </rPr>
      <t>NO CUMPLE</t>
    </r>
    <r>
      <rPr>
        <sz val="9"/>
        <rFont val="Avenir Next"/>
        <family val="2"/>
      </rPr>
      <t xml:space="preserve"> con la evaluación de índole financiero.</t>
    </r>
  </si>
  <si>
    <r>
      <t xml:space="preserve">La emisión del concepto se hace de acuerdo a las competencias y responsabilidades establecidas en el parágrafo primero del artículo 58 de la ley 2056 de 2020 y en el numeral d) del artículo 1.2.1.2.8 del decreto 1821 de 2020, la revisión se hace de acuerdo a lo estipulado en el documento con orientaciones transitorias para la gestión de proyectos de inversión emitido por el Departamento Nacional de Planeación. Es responsabilidad de la entidad territorial la calidad de los estudios y diseños,
presupuestos, análisis financieros, así como a la veracidad de los documentos presentados, el Ministerio parte de la información cargada en la plataforma SUIFP-SGR.
Las Entidades Públicas designadas ejecutoras de proyectos de inversión que tengan dentro de los componentes del proyecto, trámite de licencias o permisos, deberán dar cumplimiento al Numeral 6.4.2 del “Documento de orientaciones transitorias para la gestión de proyectos de inversión” de que tratar el artículo 1.2.1.2.8 Decreto 1821 de 2020.
Así mismo hace falta el certificado de concordancia del proyecto expedido por la Agencia de Renovación del Territorio Para los proyectos de inversión que se sometan a consideración del OCAD Paz, para lo cual se debe adjuntarse la certificación de conformidad con el parágrafo transitorio del artículo 2.2.4.1.1.13.5 del Decreto 1082 de 2015, para lo cual corresponde a la Agencia de Renovación del Territorio (ART) certificar la concordancia de los proyectos de inversión con las iniciativas de los planes de acción para la transformación regional (PATR). Lo anterior, hasta tanto se adopte la Hoja de Ruta Única de que trata el artículo 281 de la Ley 1955 de 2019.
De acuerdo con lo descrito anteriormente y conforme con la revisión integral que se le realiza al proyecto, se verifica que </t>
    </r>
    <r>
      <rPr>
        <b/>
        <sz val="9"/>
        <rFont val="Avenir Next"/>
      </rPr>
      <t>NO CUMPLE</t>
    </r>
    <r>
      <rPr>
        <sz val="9"/>
        <rFont val="Avenir Next"/>
        <family val="2"/>
      </rPr>
      <t xml:space="preserve"> los requisitos generales y sectoriales estipulados en las Orientaciones Transitorias para la Gestión de Proyectos publicada por el Departamento Nacional de Planeación, hasta tanto no se subsanen los requisitos que se encuentran con observaciones.</t>
    </r>
  </si>
  <si>
    <r>
      <t>De acuerdo a lo establecido en el Acuerdo No. 04 de 2021 por el cual se emiten los lineamientos para la emisión del concepto de viabilidad y del concepto técnico único sectorial de los proyectos de inversión, articulo 4.2.1 Concepto Técnino Único Sectorial, se analizan los impactos y cambios positivos que se generan con la selección de la alternativa identificada para la solución de la necesidad, sustentada en el proyecto de inversión. El proyecto</t>
    </r>
    <r>
      <rPr>
        <b/>
        <sz val="9"/>
        <rFont val="Avenir Next"/>
      </rPr>
      <t xml:space="preserve"> CUMPLE</t>
    </r>
    <r>
      <rPr>
        <sz val="9"/>
        <rFont val="Avenir Next"/>
        <family val="2"/>
      </rPr>
      <t xml:space="preserve"> con la evaluación de índole social.</t>
    </r>
  </si>
  <si>
    <r>
      <t xml:space="preserve">Se recomienda que para la ejecución del proyecto se garantice el cumplimiento de las normas legales de protección ambiental vigentes en Colombia, así como a la normatividad nacional y departamental relacionadas con el deber de proteger el medio ambiente y los recursos naturales y realizar la disposición final de residuos peligrosos, con responsabilidad social en procura del desarrollo sostenible del medio ambiente. De acuerdo a lo anterior el proyecto cumple con la evaluación ambiental definida en el acuerdo 04 de 2021 de la comisión rectora del SGR. Se recomienda atender las observaciones de índole ambiental, por tanto el proyecto </t>
    </r>
    <r>
      <rPr>
        <b/>
        <sz val="9"/>
        <rFont val="Avenir Next"/>
      </rPr>
      <t>NO CUMPLE</t>
    </r>
    <r>
      <rPr>
        <sz val="9"/>
        <rFont val="Avenir Next"/>
        <family val="2"/>
      </rPr>
      <t xml:space="preserve"> con la evaluación de índole ambiental.</t>
    </r>
  </si>
  <si>
    <r>
      <rPr>
        <b/>
        <sz val="9"/>
        <rFont val="Avenir Next"/>
      </rPr>
      <t>Normas y lineamientos adicionales:</t>
    </r>
    <r>
      <rPr>
        <sz val="9"/>
        <rFont val="Avenir Next"/>
      </rPr>
      <t xml:space="preserve">
*El presente concepto técnico único sectorial se emite considerando lo establecido en el Decreto 1821 de 2020:
Artículo 1.2.4.2.1. Parágrafo transitorio. Entre tanto la Comisión Rectora establece los lineamientos para la emisión del concepto técnico único sectorial de los proyectos de inversión financiados a través de recursos del Sistema General de Regalías, estos deberán emitirse atendiendo los requisitos aplicable por el Ministerio o Departamento Administrativo rector en el que se clasifique el proyecto, que se encuentren vigentes. En todo caso, el concepto técnico único sectorial deberá ser integral, es decir, incluir los componentes jurídico, técnico y financiero.
Nota 1: La presente revisión se ajusta al marco normativo vigente del Sistema General de Regalías y no comprende verificación de requisitos.
Nota 2: La calidad y veracidad de los estudios y diseños, presupuestos, insumos financieros u otros documentos dispuestos para el análisis sectorial, son responsabilidad de la entidad que presenta el proyecto de inversión.
Nota 3: Es responsabilidad de las entidades territoriales el estudio de mercados que soportan los precios del presupuesto.
Nota 4: Se recomienda, una vez atendidas las observaciones realizadas, se realice el cargue nuevamente del proyecto en su totalidad, de una forma organizada con la totalidad de requisitos para fase I, y III en la plataforma de acuerdo a lo indicado en la circular Circular 0064-4 del Departamento Nacional de Planación "Orientaciones frente al cargue de informacion de proyectos de inversion".
Nota 5: Se recomienda adjuntar certificado de concordancia expedido por la ART.</t>
    </r>
  </si>
  <si>
    <t>JIMY STIVEN MORALES, JULIO PINEDA, JULIA ISABEL MURILLO, YUBER JESUS NEIRA, ANA MILENA RINCON</t>
  </si>
  <si>
    <t>CONTRATISTAS SUBDIRECCIÓN DE ESTRUCTURACIÓN DE PROYECTOS</t>
  </si>
  <si>
    <t>OSCAR EDUARDO PEREZ LOZANO</t>
  </si>
  <si>
    <t>PROFESIONAL ESPECIALIZADO - SUBDIRECCIÓN DE ESTRUCTURACIÓN DE PROYECTOS</t>
  </si>
  <si>
    <t>JUAN MANUEL GUERRERO FORERO</t>
  </si>
  <si>
    <t>SUBDIRECTOR DE ESTRUCTURACIÓN DE PROYECTOS</t>
  </si>
  <si>
    <t>LUIS EDUADO AGUIAR DELGADILLO</t>
  </si>
  <si>
    <t>VICEMINISTRO DE CONECTIVIDAD (e)</t>
  </si>
  <si>
    <r>
      <t xml:space="preserve">1. En la Contribución a la política pública, se recomienda ubicar donde corresponda la descripción del Plan de Desarrollo Municipal, estrategia y programa. </t>
    </r>
    <r>
      <rPr>
        <b/>
        <sz val="8"/>
        <color theme="9"/>
        <rFont val="Avenir Next"/>
      </rPr>
      <t>SUBSANADO</t>
    </r>
    <r>
      <rPr>
        <sz val="8"/>
        <color theme="1"/>
        <rFont val="Avenir Next"/>
        <family val="2"/>
      </rPr>
      <t xml:space="preserve">
2. Se recomienda actualizar los datos de la información de la descripción de la situación existente, puesto que se utilizó el índice de brecha de digital y su línea base es del periodo 2022, sin embargo, existen informes publicados de 2023.
3. Se recomienda actualizar la información de acceso a internet del tercer boletín trimestral de las TIC. </t>
    </r>
    <r>
      <rPr>
        <b/>
        <sz val="8"/>
        <color theme="8"/>
        <rFont val="Avenir Next"/>
      </rPr>
      <t>Fuente:</t>
    </r>
    <r>
      <rPr>
        <sz val="8"/>
        <color theme="1"/>
        <rFont val="Avenir Next"/>
        <family val="2"/>
      </rPr>
      <t xml:space="preserve"> </t>
    </r>
    <r>
      <rPr>
        <b/>
        <sz val="8"/>
        <color theme="8"/>
        <rFont val="Avenir Next"/>
      </rPr>
      <t>Informes basados en el boletín TIC), publicado en el Portal Oficial de Estadísticas del Sector Colombia TIC http://colombiatic.mintic.gov.co).</t>
    </r>
    <r>
      <rPr>
        <sz val="8"/>
        <color theme="1"/>
        <rFont val="Avenir Next"/>
        <family val="2"/>
      </rPr>
      <t xml:space="preserve">
4. Se recomienda detallar por municipio la localización de la población afectada y objetivo.</t>
    </r>
    <r>
      <rPr>
        <b/>
        <sz val="8"/>
        <color theme="8"/>
        <rFont val="Avenir Next"/>
      </rPr>
      <t xml:space="preserve"> </t>
    </r>
    <r>
      <rPr>
        <b/>
        <sz val="8"/>
        <color theme="9"/>
        <rFont val="Avenir Next"/>
      </rPr>
      <t>SUBSANADO</t>
    </r>
    <r>
      <rPr>
        <b/>
        <sz val="8"/>
        <color theme="8"/>
        <rFont val="Avenir Next"/>
      </rPr>
      <t xml:space="preserve"> detallan la veredas.
</t>
    </r>
    <r>
      <rPr>
        <sz val="8"/>
        <color theme="1"/>
        <rFont val="Avenir Next"/>
        <family val="2"/>
      </rPr>
      <t>5. En el capítulo de Indicadores para medir el objetivo general, se sugiere ajustar donde corresponda (indicador objetivo o meta) para que sea coherente con lo descrito según los indicadores de referencia descritos en la magnitud del problema. Ajustar El Tarra, Hacarí, San Calixto, Sardinata,Teorama y Tibú.X -</t>
    </r>
    <r>
      <rPr>
        <b/>
        <sz val="8"/>
        <color theme="8"/>
        <rFont val="Avenir Next"/>
      </rPr>
      <t xml:space="preserve"> El Carmen, Hacarí difieren.</t>
    </r>
    <r>
      <rPr>
        <sz val="8"/>
        <color theme="1"/>
        <rFont val="Avenir Next"/>
        <family val="2"/>
      </rPr>
      <t xml:space="preserve">
6. Verificar los datos en ingresos y beneficios, puesto que se están proyectándoselas datos de población de 2022 en 2021, así mismo existen datos truncados, por ejemplo la población para el municipio del Carmen de 2022 esta en 2023 y viceversa.
7. El Análisis de riesgos del proyecto, difiere del análisis de riesgos del documento técnico de soporte marzo 2025 pagina 44 y 45 del Documento Técnico.
8. En el capítulo de Ingresos y beneficios de la alternativa, se recomienda replantear la unidad de medición a; "pesos MCTE"
9. Se recomienda presentar al menos en listado de las veredas, corregimientos o centros poblados en la localización de la alternativa de la MGA.
10. S recomienda revisar los insumos asociados a las actividades de la MGA en la cadena de valor, puesto que se todos fueron asociados a "Servicios para la comunidad, sociales y personales", y se evidencian equipos, mantenimientos, servicios públicos y otros tipos de insumos.
11. No se encuentra completamente diligenciada la tabla del Resumen del proyecto.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</si>
</sst>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43" formatCode="_-* #,##0.00_-;\-* #,##0.00_-;_-* &quot;-&quot;??_-;_-@_-"/>
    <numFmt numFmtId="164" formatCode="_-&quot;$&quot;\ * #.##0.00_-;\-&quot;$&quot;\ * #.##0.00_-;_-&quot;$&quot;\ * &quot;-&quot;??_-;_-@_-"/>
    <numFmt numFmtId="165" formatCode="_-&quot;$&quot;\ * #.#._-;\-&quot;$&quot;\ * #.#._-;_-&quot;$&quot;\ * &quot;-&quot;??_-;_-@_ⴆ"/>
  </numFmts>
  <fonts count="31">
    <font>
      <sz val="11"/>
      <color theme="1"/>
      <name val="Calibri"/>
      <family val="2"/>
      <scheme val="minor"/>
    </font>
    <font>
      <sz val="10"/>
      <color rgb="FF000000"/>
      <name val="Times New Roman"/>
      <family val="1"/>
    </font>
    <font>
      <b/>
      <sz val="10"/>
      <color rgb="FF000000"/>
      <name val="Times New Roman"/>
      <family val="1"/>
    </font>
    <font>
      <sz val="11"/>
      <color rgb="FF000000"/>
      <name val="Calibri"/>
      <family val="2"/>
    </font>
    <font>
      <sz val="11"/>
      <color rgb="FF000000"/>
      <name val="Arial"/>
      <family val="2"/>
    </font>
    <font>
      <sz val="10"/>
      <color rgb="FF00B050"/>
      <name val="Calibri"/>
      <family val="2"/>
      <scheme val="minor"/>
    </font>
    <font>
      <sz val="10"/>
      <color rgb="FFFF0000"/>
      <name val="Calibri"/>
      <family val="2"/>
      <scheme val="minor"/>
    </font>
    <font>
      <sz val="10"/>
      <color rgb="FF000000"/>
      <name val="Avenir Next"/>
      <family val="2"/>
    </font>
    <font>
      <b/>
      <sz val="10"/>
      <name val="Avenir Next"/>
      <family val="2"/>
    </font>
    <font>
      <b/>
      <sz val="10"/>
      <color theme="0"/>
      <name val="Avenir Next"/>
      <family val="2"/>
    </font>
    <font>
      <b/>
      <sz val="10"/>
      <color theme="3"/>
      <name val="Avenir Next"/>
      <family val="2"/>
    </font>
    <font>
      <sz val="11"/>
      <color theme="1"/>
      <name val="Calibri"/>
      <family val="2"/>
      <scheme val="minor"/>
    </font>
    <font>
      <sz val="8"/>
      <color theme="1"/>
      <name val="Avenir Next"/>
      <family val="2"/>
    </font>
    <font>
      <b/>
      <sz val="9"/>
      <name val="Avenir Next"/>
      <family val="2"/>
    </font>
    <font>
      <b/>
      <sz val="9"/>
      <color theme="0"/>
      <name val="Avenir Next"/>
      <family val="2"/>
    </font>
    <font>
      <b/>
      <sz val="9"/>
      <color rgb="FFFFFFFF"/>
      <name val="Avenir Next"/>
      <family val="2"/>
    </font>
    <font>
      <sz val="9"/>
      <color theme="0"/>
      <name val="Avenir Next"/>
      <family val="2"/>
    </font>
    <font>
      <sz val="9"/>
      <name val="Avenir Next"/>
      <family val="2"/>
    </font>
    <font>
      <sz val="9"/>
      <color theme="1"/>
      <name val="Avenir Next"/>
      <family val="2"/>
    </font>
    <font>
      <sz val="9"/>
      <color rgb="FF000000"/>
      <name val="Avenir Next"/>
      <family val="2"/>
    </font>
    <font>
      <b/>
      <sz val="9"/>
      <color rgb="FFC00000"/>
      <name val="Avenir Next"/>
      <family val="2"/>
    </font>
    <font>
      <b/>
      <sz val="9"/>
      <color rgb="FF000000"/>
      <name val="Avenir Next"/>
      <family val="2"/>
    </font>
    <font>
      <b/>
      <sz val="9"/>
      <color theme="0" tint="-0.249977111117893"/>
      <name val="Avenir Next"/>
      <family val="2"/>
    </font>
    <font>
      <sz val="8"/>
      <name val="Avenir Next"/>
      <family val="2"/>
    </font>
    <font>
      <sz val="9"/>
      <name val="Avenir Next"/>
      <family val="2"/>
    </font>
    <font>
      <b/>
      <sz val="11"/>
      <color theme="1"/>
      <name val="Calibri"/>
      <family val="2"/>
      <scheme val="minor"/>
    </font>
    <font>
      <b/>
      <sz val="8"/>
      <color theme="9"/>
      <name val="Avenir Next"/>
    </font>
    <font>
      <b/>
      <sz val="9"/>
      <name val="Avenir Next"/>
    </font>
    <font>
      <sz val="9"/>
      <name val="Avenir Next"/>
    </font>
    <font>
      <sz val="8"/>
      <color rgb="FF000000"/>
      <name val="Times New Roman"/>
      <family val="1"/>
    </font>
    <font>
      <b/>
      <sz val="8"/>
      <color theme="8"/>
      <name val="Avenir Next"/>
    </font>
  </fonts>
  <fills count="10">
    <fill>
      <patternFill patternType="none"/>
    </fill>
    <fill>
      <patternFill patternType="gray125"/>
    </fill>
    <fill>
      <patternFill patternType="solid">
        <fgColor rgb="FFFFFFFF"/>
        <bgColor indexed="64"/>
      </patternFill>
    </fill>
    <fill>
      <patternFill patternType="solid">
        <fgColor theme="3" tint="0.79998168889431442"/>
        <bgColor indexed="64"/>
      </patternFill>
    </fill>
    <fill>
      <patternFill patternType="solid">
        <fgColor rgb="FF127EC8"/>
        <bgColor indexed="64"/>
      </patternFill>
    </fill>
    <fill>
      <patternFill patternType="solid">
        <fgColor theme="0" tint="-0.34998626667073579"/>
        <bgColor indexed="64"/>
      </patternFill>
    </fill>
    <fill>
      <patternFill patternType="solid">
        <fgColor rgb="FFB8CCE2"/>
        <bgColor indexed="64"/>
      </patternFill>
    </fill>
    <fill>
      <patternFill patternType="solid">
        <fgColor theme="4" tint="0.79998168889431442"/>
        <bgColor indexed="64"/>
      </patternFill>
    </fill>
    <fill>
      <patternFill patternType="solid">
        <fgColor theme="0"/>
        <bgColor indexed="64"/>
      </patternFill>
    </fill>
    <fill>
      <patternFill patternType="solid">
        <fgColor rgb="FFFFFF0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medium">
        <color indexed="64"/>
      </top>
      <bottom style="thin">
        <color indexed="64"/>
      </bottom>
      <diagonal/>
    </border>
  </borders>
  <cellStyleXfs count="7">
    <xf numFmtId="0" fontId="0" fillId="0" borderId="0"/>
    <xf numFmtId="0" fontId="1" fillId="0" borderId="0"/>
    <xf numFmtId="44" fontId="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 fillId="0" borderId="0" applyFont="0" applyFill="0" applyBorder="0" applyAlignment="0" applyProtection="0"/>
    <xf numFmtId="43" fontId="11" fillId="0" borderId="0" applyFont="0" applyFill="0" applyBorder="0" applyAlignment="0" applyProtection="0"/>
  </cellStyleXfs>
  <cellXfs count="157">
    <xf numFmtId="0" fontId="0" fillId="0" borderId="0" xfId="0"/>
    <xf numFmtId="0" fontId="2" fillId="0" borderId="1" xfId="1" applyFont="1" applyBorder="1" applyAlignment="1">
      <alignment horizontal="left" vertical="top"/>
    </xf>
    <xf numFmtId="0" fontId="1" fillId="0" borderId="0" xfId="1" applyAlignment="1">
      <alignment horizontal="left" vertical="top"/>
    </xf>
    <xf numFmtId="0" fontId="1" fillId="0" borderId="1" xfId="1" applyBorder="1" applyAlignment="1">
      <alignment horizontal="left" vertical="top"/>
    </xf>
    <xf numFmtId="0" fontId="2" fillId="0" borderId="0" xfId="1" applyFont="1" applyAlignment="1">
      <alignment horizontal="left" vertical="top"/>
    </xf>
    <xf numFmtId="0" fontId="1" fillId="0" borderId="2" xfId="1" applyBorder="1" applyAlignment="1">
      <alignment horizontal="left" vertical="top"/>
    </xf>
    <xf numFmtId="0" fontId="1" fillId="0" borderId="3" xfId="1" applyBorder="1" applyAlignment="1">
      <alignment horizontal="left" vertical="top"/>
    </xf>
    <xf numFmtId="0" fontId="1" fillId="0" borderId="4" xfId="1" applyBorder="1" applyAlignment="1">
      <alignment horizontal="left" vertical="top"/>
    </xf>
    <xf numFmtId="0" fontId="1" fillId="0" borderId="5" xfId="1" applyBorder="1" applyAlignment="1">
      <alignment horizontal="left" vertical="top"/>
    </xf>
    <xf numFmtId="0" fontId="1" fillId="0" borderId="6" xfId="1" applyBorder="1" applyAlignment="1">
      <alignment horizontal="left" vertical="top"/>
    </xf>
    <xf numFmtId="0" fontId="1" fillId="0" borderId="7" xfId="1" applyBorder="1" applyAlignment="1">
      <alignment horizontal="left" vertical="top"/>
    </xf>
    <xf numFmtId="0" fontId="3" fillId="0" borderId="0" xfId="1" applyFont="1" applyAlignment="1">
      <alignment horizontal="left" vertical="center"/>
    </xf>
    <xf numFmtId="9" fontId="1" fillId="0" borderId="0" xfId="1" applyNumberFormat="1" applyAlignment="1">
      <alignment horizontal="left" vertical="top"/>
    </xf>
    <xf numFmtId="0" fontId="4" fillId="2" borderId="8" xfId="1" applyFont="1" applyFill="1" applyBorder="1" applyAlignment="1">
      <alignment horizontal="left" vertical="center"/>
    </xf>
    <xf numFmtId="0" fontId="5" fillId="0" borderId="0" xfId="1" applyFont="1" applyAlignment="1">
      <alignment horizontal="left" vertical="top"/>
    </xf>
    <xf numFmtId="0" fontId="6" fillId="0" borderId="0" xfId="1" applyFont="1" applyAlignment="1">
      <alignment horizontal="left" vertical="top"/>
    </xf>
    <xf numFmtId="0" fontId="1" fillId="0" borderId="0" xfId="1" applyAlignment="1">
      <alignment horizontal="left" vertical="center"/>
    </xf>
    <xf numFmtId="0" fontId="7" fillId="0" borderId="0" xfId="1" applyFont="1" applyAlignment="1">
      <alignment horizontal="left" vertical="center"/>
    </xf>
    <xf numFmtId="0" fontId="7" fillId="0" borderId="0" xfId="1" applyFont="1" applyAlignment="1">
      <alignment horizontal="left" vertical="center" wrapText="1"/>
    </xf>
    <xf numFmtId="0" fontId="13" fillId="6" borderId="1" xfId="1" applyFont="1" applyFill="1" applyBorder="1" applyAlignment="1">
      <alignment horizontal="left" vertical="center" wrapText="1"/>
    </xf>
    <xf numFmtId="0" fontId="13" fillId="6" borderId="1" xfId="1" applyFont="1" applyFill="1" applyBorder="1" applyAlignment="1">
      <alignment vertical="center" wrapText="1"/>
    </xf>
    <xf numFmtId="0" fontId="13" fillId="6" borderId="1" xfId="1" applyFont="1" applyFill="1" applyBorder="1" applyAlignment="1">
      <alignment horizontal="center" vertical="center" wrapText="1"/>
    </xf>
    <xf numFmtId="164" fontId="17" fillId="0" borderId="1" xfId="1" applyNumberFormat="1" applyFont="1" applyBorder="1" applyAlignment="1">
      <alignment horizontal="center" vertical="center" wrapText="1"/>
    </xf>
    <xf numFmtId="0" fontId="13" fillId="6" borderId="11" xfId="1" applyFont="1" applyFill="1" applyBorder="1" applyAlignment="1">
      <alignment vertical="center" wrapText="1"/>
    </xf>
    <xf numFmtId="0" fontId="17" fillId="8" borderId="1" xfId="1" applyFont="1" applyFill="1" applyBorder="1" applyAlignment="1">
      <alignment vertical="center" wrapText="1"/>
    </xf>
    <xf numFmtId="44" fontId="13" fillId="8" borderId="1" xfId="2" applyFont="1" applyFill="1" applyBorder="1" applyAlignment="1">
      <alignment vertical="center" wrapText="1"/>
    </xf>
    <xf numFmtId="0" fontId="13" fillId="8" borderId="1" xfId="1" applyFont="1" applyFill="1" applyBorder="1" applyAlignment="1">
      <alignment vertical="center" wrapText="1"/>
    </xf>
    <xf numFmtId="14" fontId="22" fillId="0" borderId="1" xfId="1" applyNumberFormat="1" applyFont="1" applyBorder="1" applyAlignment="1">
      <alignment horizontal="center" vertical="center" wrapText="1"/>
    </xf>
    <xf numFmtId="0" fontId="17" fillId="0" borderId="15" xfId="1" applyFont="1" applyBorder="1" applyAlignment="1">
      <alignment horizontal="center" vertical="center" wrapText="1"/>
    </xf>
    <xf numFmtId="0" fontId="17" fillId="0" borderId="14" xfId="1" applyFont="1" applyBorder="1" applyAlignment="1">
      <alignment horizontal="center" vertical="center" wrapText="1"/>
    </xf>
    <xf numFmtId="0" fontId="17" fillId="0" borderId="25" xfId="1" applyFont="1" applyBorder="1" applyAlignment="1">
      <alignment horizontal="center" vertical="center" wrapText="1"/>
    </xf>
    <xf numFmtId="0" fontId="13" fillId="0" borderId="1" xfId="1" applyFont="1" applyBorder="1" applyAlignment="1">
      <alignment horizontal="center" vertical="center" wrapText="1"/>
    </xf>
    <xf numFmtId="0" fontId="19" fillId="0" borderId="0" xfId="1" applyFont="1" applyAlignment="1">
      <alignment horizontal="left" vertical="center"/>
    </xf>
    <xf numFmtId="14" fontId="18" fillId="8" borderId="1" xfId="1" applyNumberFormat="1" applyFont="1" applyFill="1" applyBorder="1" applyAlignment="1">
      <alignment horizontal="center" vertical="center" wrapText="1"/>
    </xf>
    <xf numFmtId="0" fontId="13" fillId="0" borderId="9" xfId="1" applyFont="1" applyBorder="1" applyAlignment="1">
      <alignment horizontal="center" vertical="center" wrapText="1"/>
    </xf>
    <xf numFmtId="0" fontId="17" fillId="0" borderId="1" xfId="1" applyFont="1" applyBorder="1" applyAlignment="1">
      <alignment horizontal="center" vertical="center" wrapText="1"/>
    </xf>
    <xf numFmtId="0" fontId="13" fillId="3" borderId="1" xfId="1" applyFont="1" applyFill="1" applyBorder="1" applyAlignment="1">
      <alignment vertical="center" wrapText="1"/>
    </xf>
    <xf numFmtId="0" fontId="17" fillId="8" borderId="1" xfId="1" applyFont="1" applyFill="1" applyBorder="1" applyAlignment="1">
      <alignment horizontal="center" vertical="center" wrapText="1"/>
    </xf>
    <xf numFmtId="165" fontId="17" fillId="0" borderId="1" xfId="1" applyNumberFormat="1" applyFont="1" applyBorder="1" applyAlignment="1">
      <alignment horizontal="center" vertical="center" wrapText="1"/>
    </xf>
    <xf numFmtId="1" fontId="18" fillId="0" borderId="1" xfId="1" applyNumberFormat="1" applyFont="1" applyBorder="1" applyAlignment="1">
      <alignment horizontal="center" vertical="center" wrapText="1" shrinkToFit="1"/>
    </xf>
    <xf numFmtId="0" fontId="9" fillId="4" borderId="1" xfId="1" applyFont="1" applyFill="1" applyBorder="1" applyAlignment="1">
      <alignment horizontal="center" vertical="center" wrapText="1"/>
    </xf>
    <xf numFmtId="0" fontId="13" fillId="6" borderId="11" xfId="1" applyFont="1" applyFill="1" applyBorder="1" applyAlignment="1">
      <alignment horizontal="center" vertical="center" wrapText="1"/>
    </xf>
    <xf numFmtId="0" fontId="13" fillId="6" borderId="10" xfId="1" applyFont="1" applyFill="1" applyBorder="1" applyAlignment="1">
      <alignment horizontal="center" vertical="center" wrapText="1"/>
    </xf>
    <xf numFmtId="0" fontId="13" fillId="6" borderId="9" xfId="1" applyFont="1" applyFill="1" applyBorder="1" applyAlignment="1">
      <alignment horizontal="center" vertical="center" wrapText="1"/>
    </xf>
    <xf numFmtId="0" fontId="8" fillId="6" borderId="1" xfId="1" applyFont="1" applyFill="1" applyBorder="1" applyAlignment="1">
      <alignment horizontal="center" vertical="center" wrapText="1"/>
    </xf>
    <xf numFmtId="0" fontId="8" fillId="5" borderId="11" xfId="1" applyFont="1" applyFill="1" applyBorder="1" applyAlignment="1">
      <alignment horizontal="center" vertical="center" wrapText="1"/>
    </xf>
    <xf numFmtId="0" fontId="8" fillId="5" borderId="10" xfId="1" applyFont="1" applyFill="1" applyBorder="1" applyAlignment="1">
      <alignment horizontal="center" vertical="center" wrapText="1"/>
    </xf>
    <xf numFmtId="0" fontId="8" fillId="5" borderId="9" xfId="1" applyFont="1" applyFill="1" applyBorder="1" applyAlignment="1">
      <alignment horizontal="center" vertical="center" wrapText="1"/>
    </xf>
    <xf numFmtId="0" fontId="19" fillId="0" borderId="11" xfId="1" applyFont="1" applyBorder="1" applyAlignment="1">
      <alignment horizontal="left" vertical="center" wrapText="1"/>
    </xf>
    <xf numFmtId="0" fontId="19" fillId="0" borderId="10" xfId="1" applyFont="1" applyBorder="1" applyAlignment="1">
      <alignment horizontal="left" vertical="center" wrapText="1"/>
    </xf>
    <xf numFmtId="0" fontId="19" fillId="0" borderId="9" xfId="1" applyFont="1" applyBorder="1" applyAlignment="1">
      <alignment horizontal="left" vertical="center" wrapText="1"/>
    </xf>
    <xf numFmtId="0" fontId="12" fillId="0" borderId="24" xfId="1" applyFont="1" applyBorder="1" applyAlignment="1">
      <alignment horizontal="left" vertical="center" wrapText="1"/>
    </xf>
    <xf numFmtId="0" fontId="12" fillId="0" borderId="13" xfId="1" applyFont="1" applyBorder="1" applyAlignment="1">
      <alignment horizontal="left" vertical="center" wrapText="1"/>
    </xf>
    <xf numFmtId="0" fontId="12" fillId="0" borderId="17" xfId="1" applyFont="1" applyBorder="1" applyAlignment="1">
      <alignment horizontal="left" vertical="center" wrapText="1"/>
    </xf>
    <xf numFmtId="0" fontId="19" fillId="0" borderId="1" xfId="1" applyFont="1" applyBorder="1" applyAlignment="1">
      <alignment horizontal="left" vertical="center" wrapText="1"/>
    </xf>
    <xf numFmtId="0" fontId="13" fillId="6" borderId="1" xfId="1" applyFont="1" applyFill="1" applyBorder="1" applyAlignment="1">
      <alignment horizontal="center" vertical="center" wrapText="1"/>
    </xf>
    <xf numFmtId="0" fontId="14" fillId="4" borderId="11" xfId="1" applyFont="1" applyFill="1" applyBorder="1" applyAlignment="1">
      <alignment horizontal="center" vertical="center" wrapText="1"/>
    </xf>
    <xf numFmtId="0" fontId="14" fillId="4" borderId="10" xfId="1" applyFont="1" applyFill="1" applyBorder="1" applyAlignment="1">
      <alignment horizontal="center" vertical="center" wrapText="1"/>
    </xf>
    <xf numFmtId="0" fontId="14" fillId="4" borderId="9" xfId="1" applyFont="1" applyFill="1" applyBorder="1" applyAlignment="1">
      <alignment horizontal="center" vertical="center" wrapText="1"/>
    </xf>
    <xf numFmtId="0" fontId="13" fillId="0" borderId="11" xfId="1" applyFont="1" applyBorder="1" applyAlignment="1">
      <alignment horizontal="center" vertical="center" wrapText="1"/>
    </xf>
    <xf numFmtId="0" fontId="13" fillId="0" borderId="10" xfId="1" applyFont="1" applyBorder="1" applyAlignment="1">
      <alignment horizontal="center" vertical="center" wrapText="1"/>
    </xf>
    <xf numFmtId="0" fontId="13" fillId="0" borderId="9" xfId="1" applyFont="1" applyBorder="1" applyAlignment="1">
      <alignment horizontal="center" vertical="center" wrapText="1"/>
    </xf>
    <xf numFmtId="0" fontId="21" fillId="0" borderId="1" xfId="1" applyFont="1" applyBorder="1" applyAlignment="1">
      <alignment horizontal="center" vertical="center" wrapText="1"/>
    </xf>
    <xf numFmtId="0" fontId="17" fillId="0" borderId="11" xfId="1" applyFont="1" applyBorder="1" applyAlignment="1">
      <alignment horizontal="left" vertical="center" wrapText="1"/>
    </xf>
    <xf numFmtId="0" fontId="17" fillId="0" borderId="10" xfId="1" applyFont="1" applyBorder="1" applyAlignment="1">
      <alignment horizontal="left" vertical="center" wrapText="1"/>
    </xf>
    <xf numFmtId="0" fontId="17" fillId="0" borderId="9" xfId="1" applyFont="1" applyBorder="1" applyAlignment="1">
      <alignment horizontal="left" vertical="center" wrapText="1"/>
    </xf>
    <xf numFmtId="0" fontId="13" fillId="0" borderId="1" xfId="1" applyFont="1" applyBorder="1" applyAlignment="1">
      <alignment horizontal="center" vertical="center" wrapText="1"/>
    </xf>
    <xf numFmtId="0" fontId="17" fillId="0" borderId="1" xfId="1" applyFont="1" applyBorder="1" applyAlignment="1">
      <alignment horizontal="left" vertical="center" wrapText="1"/>
    </xf>
    <xf numFmtId="0" fontId="7" fillId="0" borderId="13" xfId="1" applyFont="1" applyBorder="1" applyAlignment="1">
      <alignment horizontal="left" vertical="center" wrapText="1"/>
    </xf>
    <xf numFmtId="0" fontId="7" fillId="0" borderId="0" xfId="1" applyFont="1" applyAlignment="1">
      <alignment horizontal="left" vertical="center" wrapText="1"/>
    </xf>
    <xf numFmtId="0" fontId="10" fillId="7" borderId="1" xfId="1" applyFont="1" applyFill="1" applyBorder="1" applyAlignment="1">
      <alignment horizontal="center" vertical="center" wrapText="1"/>
    </xf>
    <xf numFmtId="0" fontId="12" fillId="0" borderId="11" xfId="1" applyFont="1" applyBorder="1" applyAlignment="1">
      <alignment horizontal="left" vertical="center" wrapText="1"/>
    </xf>
    <xf numFmtId="0" fontId="12" fillId="0" borderId="10" xfId="1" applyFont="1" applyBorder="1" applyAlignment="1">
      <alignment horizontal="left" vertical="center" wrapText="1"/>
    </xf>
    <xf numFmtId="0" fontId="12" fillId="0" borderId="9" xfId="1" applyFont="1" applyBorder="1" applyAlignment="1">
      <alignment horizontal="left" vertical="center" wrapText="1"/>
    </xf>
    <xf numFmtId="0" fontId="23" fillId="0" borderId="11" xfId="1" applyFont="1" applyBorder="1" applyAlignment="1">
      <alignment horizontal="left" vertical="center" wrapText="1"/>
    </xf>
    <xf numFmtId="3" fontId="17" fillId="0" borderId="1" xfId="1" applyNumberFormat="1" applyFont="1" applyBorder="1" applyAlignment="1">
      <alignment horizontal="center" vertical="center" wrapText="1"/>
    </xf>
    <xf numFmtId="0" fontId="17" fillId="0" borderId="1" xfId="1" applyFont="1" applyBorder="1" applyAlignment="1">
      <alignment horizontal="center" vertical="center" wrapText="1"/>
    </xf>
    <xf numFmtId="3" fontId="19" fillId="8" borderId="1" xfId="1" applyNumberFormat="1" applyFont="1" applyFill="1" applyBorder="1" applyAlignment="1">
      <alignment horizontal="center" vertical="center"/>
    </xf>
    <xf numFmtId="0" fontId="19" fillId="8" borderId="1" xfId="1" applyFont="1" applyFill="1" applyBorder="1" applyAlignment="1">
      <alignment horizontal="center" vertical="center"/>
    </xf>
    <xf numFmtId="0" fontId="13" fillId="6" borderId="17" xfId="1" applyFont="1" applyFill="1" applyBorder="1" applyAlignment="1">
      <alignment horizontal="center" vertical="center" wrapText="1"/>
    </xf>
    <xf numFmtId="0" fontId="13" fillId="6" borderId="16" xfId="1" applyFont="1" applyFill="1" applyBorder="1" applyAlignment="1">
      <alignment horizontal="center" vertical="center" wrapText="1"/>
    </xf>
    <xf numFmtId="0" fontId="14" fillId="4" borderId="1" xfId="1" applyFont="1" applyFill="1" applyBorder="1" applyAlignment="1">
      <alignment horizontal="center" vertical="center" wrapText="1"/>
    </xf>
    <xf numFmtId="0" fontId="14" fillId="4" borderId="21" xfId="1" applyFont="1" applyFill="1" applyBorder="1" applyAlignment="1">
      <alignment horizontal="center" vertical="center" wrapText="1"/>
    </xf>
    <xf numFmtId="0" fontId="24" fillId="6" borderId="11" xfId="1" applyFont="1" applyFill="1" applyBorder="1" applyAlignment="1">
      <alignment horizontal="left" vertical="center" wrapText="1"/>
    </xf>
    <xf numFmtId="0" fontId="24" fillId="6" borderId="10" xfId="1" applyFont="1" applyFill="1" applyBorder="1" applyAlignment="1">
      <alignment horizontal="left" vertical="center" wrapText="1"/>
    </xf>
    <xf numFmtId="0" fontId="24" fillId="6" borderId="9" xfId="1" applyFont="1" applyFill="1" applyBorder="1" applyAlignment="1">
      <alignment horizontal="left" vertical="center" wrapText="1"/>
    </xf>
    <xf numFmtId="0" fontId="13" fillId="6" borderId="24" xfId="1" applyFont="1" applyFill="1" applyBorder="1" applyAlignment="1">
      <alignment horizontal="center" vertical="center" wrapText="1"/>
    </xf>
    <xf numFmtId="0" fontId="13" fillId="6" borderId="20" xfId="1" applyFont="1" applyFill="1" applyBorder="1" applyAlignment="1">
      <alignment horizontal="center" vertical="center" wrapText="1"/>
    </xf>
    <xf numFmtId="0" fontId="17" fillId="8" borderId="24" xfId="1" applyFont="1" applyFill="1" applyBorder="1" applyAlignment="1">
      <alignment horizontal="left" vertical="center" wrapText="1"/>
    </xf>
    <xf numFmtId="0" fontId="17" fillId="8" borderId="13" xfId="1" applyFont="1" applyFill="1" applyBorder="1" applyAlignment="1">
      <alignment horizontal="left" vertical="center" wrapText="1"/>
    </xf>
    <xf numFmtId="0" fontId="17" fillId="8" borderId="17" xfId="1" applyFont="1" applyFill="1" applyBorder="1" applyAlignment="1">
      <alignment horizontal="left" vertical="center" wrapText="1"/>
    </xf>
    <xf numFmtId="0" fontId="17" fillId="8" borderId="20" xfId="1" applyFont="1" applyFill="1" applyBorder="1" applyAlignment="1">
      <alignment horizontal="left" vertical="center" wrapText="1"/>
    </xf>
    <xf numFmtId="0" fontId="17" fillId="8" borderId="19" xfId="1" applyFont="1" applyFill="1" applyBorder="1" applyAlignment="1">
      <alignment horizontal="left" vertical="center" wrapText="1"/>
    </xf>
    <xf numFmtId="0" fontId="17" fillId="8" borderId="18" xfId="1" applyFont="1" applyFill="1" applyBorder="1" applyAlignment="1">
      <alignment horizontal="left" vertical="center" wrapText="1"/>
    </xf>
    <xf numFmtId="44" fontId="13" fillId="8" borderId="11" xfId="2" applyFont="1" applyFill="1" applyBorder="1" applyAlignment="1">
      <alignment horizontal="center" vertical="center" wrapText="1"/>
    </xf>
    <xf numFmtId="44" fontId="13" fillId="8" borderId="10" xfId="2" applyFont="1" applyFill="1" applyBorder="1" applyAlignment="1">
      <alignment horizontal="center" vertical="center" wrapText="1"/>
    </xf>
    <xf numFmtId="44" fontId="13" fillId="8" borderId="9" xfId="2" applyFont="1" applyFill="1" applyBorder="1" applyAlignment="1">
      <alignment horizontal="center" vertical="center" wrapText="1"/>
    </xf>
    <xf numFmtId="44" fontId="19" fillId="8" borderId="1" xfId="2" applyFont="1" applyFill="1" applyBorder="1" applyAlignment="1">
      <alignment horizontal="center" vertical="center"/>
    </xf>
    <xf numFmtId="0" fontId="13" fillId="8" borderId="1" xfId="1" applyFont="1" applyFill="1" applyBorder="1" applyAlignment="1">
      <alignment horizontal="center" vertical="center" wrapText="1"/>
    </xf>
    <xf numFmtId="44" fontId="21" fillId="6" borderId="1" xfId="2" applyFont="1" applyFill="1" applyBorder="1" applyAlignment="1">
      <alignment horizontal="left" vertical="center"/>
    </xf>
    <xf numFmtId="0" fontId="17" fillId="8" borderId="1" xfId="1" applyFont="1" applyFill="1" applyBorder="1" applyAlignment="1">
      <alignment horizontal="center" vertical="center" wrapText="1"/>
    </xf>
    <xf numFmtId="44" fontId="17" fillId="8" borderId="11" xfId="2" applyFont="1" applyFill="1" applyBorder="1" applyAlignment="1">
      <alignment horizontal="center" vertical="center" wrapText="1"/>
    </xf>
    <xf numFmtId="44" fontId="17" fillId="8" borderId="9" xfId="2" applyFont="1" applyFill="1" applyBorder="1" applyAlignment="1">
      <alignment horizontal="center" vertical="center" wrapText="1"/>
    </xf>
    <xf numFmtId="0" fontId="20" fillId="8" borderId="1" xfId="1" applyFont="1" applyFill="1" applyBorder="1" applyAlignment="1">
      <alignment horizontal="center" vertical="center" wrapText="1"/>
    </xf>
    <xf numFmtId="0" fontId="21" fillId="6" borderId="1" xfId="1" applyFont="1" applyFill="1" applyBorder="1" applyAlignment="1">
      <alignment horizontal="center" vertical="center"/>
    </xf>
    <xf numFmtId="0" fontId="21" fillId="6" borderId="1" xfId="1" applyFont="1" applyFill="1" applyBorder="1" applyAlignment="1">
      <alignment horizontal="left" vertical="center"/>
    </xf>
    <xf numFmtId="0" fontId="13" fillId="6" borderId="1" xfId="1" applyFont="1" applyFill="1" applyBorder="1" applyAlignment="1">
      <alignment horizontal="left" vertical="center" wrapText="1"/>
    </xf>
    <xf numFmtId="0" fontId="17" fillId="8" borderId="11" xfId="1" applyFont="1" applyFill="1" applyBorder="1" applyAlignment="1">
      <alignment horizontal="center" vertical="center" wrapText="1"/>
    </xf>
    <xf numFmtId="0" fontId="17" fillId="8" borderId="9" xfId="1" applyFont="1" applyFill="1" applyBorder="1" applyAlignment="1">
      <alignment horizontal="center" vertical="center" wrapText="1"/>
    </xf>
    <xf numFmtId="0" fontId="13" fillId="6" borderId="11" xfId="1" applyFont="1" applyFill="1" applyBorder="1" applyAlignment="1">
      <alignment horizontal="left" vertical="center" wrapText="1"/>
    </xf>
    <xf numFmtId="0" fontId="13" fillId="6" borderId="9" xfId="1" applyFont="1" applyFill="1" applyBorder="1" applyAlignment="1">
      <alignment horizontal="left" vertical="center" wrapText="1"/>
    </xf>
    <xf numFmtId="0" fontId="17" fillId="8" borderId="10" xfId="1" applyFont="1" applyFill="1" applyBorder="1" applyAlignment="1">
      <alignment horizontal="center" vertical="center" wrapText="1"/>
    </xf>
    <xf numFmtId="1" fontId="18" fillId="8" borderId="11" xfId="1" applyNumberFormat="1" applyFont="1" applyFill="1" applyBorder="1" applyAlignment="1">
      <alignment horizontal="center" vertical="center" wrapText="1" shrinkToFit="1"/>
    </xf>
    <xf numFmtId="1" fontId="18" fillId="8" borderId="9" xfId="1" applyNumberFormat="1" applyFont="1" applyFill="1" applyBorder="1" applyAlignment="1">
      <alignment horizontal="center" vertical="center" wrapText="1" shrinkToFit="1"/>
    </xf>
    <xf numFmtId="1" fontId="18" fillId="8" borderId="10" xfId="1" applyNumberFormat="1" applyFont="1" applyFill="1" applyBorder="1" applyAlignment="1">
      <alignment horizontal="center" vertical="center" shrinkToFit="1"/>
    </xf>
    <xf numFmtId="1" fontId="18" fillId="8" borderId="9" xfId="1" applyNumberFormat="1" applyFont="1" applyFill="1" applyBorder="1" applyAlignment="1">
      <alignment horizontal="center" vertical="center" shrinkToFit="1"/>
    </xf>
    <xf numFmtId="0" fontId="15" fillId="4" borderId="1" xfId="1" applyFont="1" applyFill="1" applyBorder="1" applyAlignment="1">
      <alignment horizontal="center" vertical="center" wrapText="1"/>
    </xf>
    <xf numFmtId="0" fontId="16" fillId="4" borderId="1" xfId="1" applyFont="1" applyFill="1" applyBorder="1" applyAlignment="1">
      <alignment horizontal="center" vertical="center" wrapText="1"/>
    </xf>
    <xf numFmtId="1" fontId="13" fillId="8" borderId="1" xfId="6" applyNumberFormat="1" applyFont="1" applyFill="1" applyBorder="1" applyAlignment="1">
      <alignment horizontal="center" vertical="center" wrapText="1"/>
    </xf>
    <xf numFmtId="0" fontId="13" fillId="6" borderId="23" xfId="1" applyFont="1" applyFill="1" applyBorder="1" applyAlignment="1">
      <alignment horizontal="center" vertical="center" wrapText="1"/>
    </xf>
    <xf numFmtId="0" fontId="13" fillId="6" borderId="21" xfId="1" applyFont="1" applyFill="1" applyBorder="1" applyAlignment="1">
      <alignment horizontal="center" vertical="center" wrapText="1"/>
    </xf>
    <xf numFmtId="0" fontId="13" fillId="6" borderId="12" xfId="1" applyFont="1" applyFill="1" applyBorder="1" applyAlignment="1">
      <alignment horizontal="center" vertical="center" wrapText="1"/>
    </xf>
    <xf numFmtId="0" fontId="13" fillId="6" borderId="22" xfId="1" applyFont="1" applyFill="1" applyBorder="1" applyAlignment="1">
      <alignment horizontal="center" vertical="center" wrapText="1"/>
    </xf>
    <xf numFmtId="0" fontId="13" fillId="6" borderId="18" xfId="1" applyFont="1" applyFill="1" applyBorder="1" applyAlignment="1">
      <alignment horizontal="center" vertical="center" wrapText="1"/>
    </xf>
    <xf numFmtId="0" fontId="17" fillId="8" borderId="24" xfId="1" applyFont="1" applyFill="1" applyBorder="1" applyAlignment="1">
      <alignment horizontal="center" vertical="center" wrapText="1"/>
    </xf>
    <xf numFmtId="0" fontId="17" fillId="8" borderId="13" xfId="1" applyFont="1" applyFill="1" applyBorder="1" applyAlignment="1">
      <alignment horizontal="center" vertical="center" wrapText="1"/>
    </xf>
    <xf numFmtId="0" fontId="17" fillId="8" borderId="17" xfId="1" applyFont="1" applyFill="1" applyBorder="1" applyAlignment="1">
      <alignment horizontal="center" vertical="center" wrapText="1"/>
    </xf>
    <xf numFmtId="0" fontId="17" fillId="8" borderId="12" xfId="1" applyFont="1" applyFill="1" applyBorder="1" applyAlignment="1">
      <alignment horizontal="center" vertical="center" wrapText="1"/>
    </xf>
    <xf numFmtId="0" fontId="17" fillId="8" borderId="0" xfId="1" applyFont="1" applyFill="1" applyAlignment="1">
      <alignment horizontal="center" vertical="center" wrapText="1"/>
    </xf>
    <xf numFmtId="0" fontId="17" fillId="8" borderId="22" xfId="1" applyFont="1" applyFill="1" applyBorder="1" applyAlignment="1">
      <alignment horizontal="center" vertical="center" wrapText="1"/>
    </xf>
    <xf numFmtId="0" fontId="17" fillId="8" borderId="20" xfId="1" applyFont="1" applyFill="1" applyBorder="1" applyAlignment="1">
      <alignment horizontal="center" vertical="center" wrapText="1"/>
    </xf>
    <xf numFmtId="0" fontId="17" fillId="8" borderId="19" xfId="1" applyFont="1" applyFill="1" applyBorder="1" applyAlignment="1">
      <alignment horizontal="center" vertical="center" wrapText="1"/>
    </xf>
    <xf numFmtId="0" fontId="17" fillId="8" borderId="18" xfId="1" applyFont="1" applyFill="1" applyBorder="1" applyAlignment="1">
      <alignment horizontal="center" vertical="center" wrapText="1"/>
    </xf>
    <xf numFmtId="14" fontId="22" fillId="9" borderId="11" xfId="1" applyNumberFormat="1" applyFont="1" applyFill="1" applyBorder="1" applyAlignment="1">
      <alignment horizontal="center" vertical="center" wrapText="1"/>
    </xf>
    <xf numFmtId="14" fontId="22" fillId="9" borderId="10" xfId="1" applyNumberFormat="1" applyFont="1" applyFill="1" applyBorder="1" applyAlignment="1">
      <alignment horizontal="center" vertical="center" wrapText="1"/>
    </xf>
    <xf numFmtId="14" fontId="22" fillId="9" borderId="9" xfId="1" applyNumberFormat="1" applyFont="1" applyFill="1" applyBorder="1" applyAlignment="1">
      <alignment horizontal="center" vertical="center" wrapText="1"/>
    </xf>
    <xf numFmtId="44" fontId="17" fillId="0" borderId="11" xfId="3" applyFont="1" applyFill="1" applyBorder="1" applyAlignment="1">
      <alignment horizontal="center" vertical="center" wrapText="1"/>
    </xf>
    <xf numFmtId="44" fontId="17" fillId="0" borderId="9" xfId="3" applyFont="1" applyFill="1" applyBorder="1" applyAlignment="1">
      <alignment horizontal="center" vertical="center" wrapText="1"/>
    </xf>
    <xf numFmtId="44" fontId="25" fillId="0" borderId="1" xfId="3" applyFont="1" applyFill="1" applyBorder="1" applyAlignment="1">
      <alignment horizontal="justify" vertical="center"/>
    </xf>
    <xf numFmtId="0" fontId="17" fillId="8" borderId="16" xfId="1" applyFont="1" applyFill="1" applyBorder="1" applyAlignment="1">
      <alignment horizontal="center" vertical="center" wrapText="1"/>
    </xf>
    <xf numFmtId="1" fontId="18" fillId="9" borderId="1" xfId="1" applyNumberFormat="1" applyFont="1" applyFill="1" applyBorder="1" applyAlignment="1">
      <alignment horizontal="center" vertical="center" shrinkToFit="1"/>
    </xf>
    <xf numFmtId="0" fontId="17" fillId="9" borderId="11" xfId="1" applyFont="1" applyFill="1" applyBorder="1" applyAlignment="1">
      <alignment horizontal="center" vertical="center" wrapText="1"/>
    </xf>
    <xf numFmtId="0" fontId="17" fillId="9" borderId="9" xfId="1" applyFont="1" applyFill="1" applyBorder="1" applyAlignment="1">
      <alignment horizontal="center" vertical="center" wrapText="1"/>
    </xf>
    <xf numFmtId="1" fontId="18" fillId="9" borderId="16" xfId="1" applyNumberFormat="1" applyFont="1" applyFill="1" applyBorder="1" applyAlignment="1">
      <alignment horizontal="center" vertical="center" shrinkToFit="1"/>
    </xf>
    <xf numFmtId="1" fontId="18" fillId="9" borderId="23" xfId="1" applyNumberFormat="1" applyFont="1" applyFill="1" applyBorder="1" applyAlignment="1">
      <alignment horizontal="center" vertical="center" shrinkToFit="1"/>
    </xf>
    <xf numFmtId="1" fontId="18" fillId="9" borderId="21" xfId="1" applyNumberFormat="1" applyFont="1" applyFill="1" applyBorder="1" applyAlignment="1">
      <alignment horizontal="center" vertical="center" shrinkToFit="1"/>
    </xf>
    <xf numFmtId="0" fontId="23" fillId="0" borderId="10" xfId="1" applyFont="1" applyBorder="1" applyAlignment="1">
      <alignment horizontal="left" vertical="center" wrapText="1"/>
    </xf>
    <xf numFmtId="0" fontId="23" fillId="0" borderId="9" xfId="1" applyFont="1" applyBorder="1" applyAlignment="1">
      <alignment horizontal="left" vertical="center" wrapText="1"/>
    </xf>
    <xf numFmtId="0" fontId="28" fillId="0" borderId="11" xfId="1" applyFont="1" applyBorder="1" applyAlignment="1">
      <alignment horizontal="left" vertical="top" wrapText="1"/>
    </xf>
    <xf numFmtId="0" fontId="28" fillId="0" borderId="10" xfId="1" applyFont="1" applyBorder="1" applyAlignment="1">
      <alignment horizontal="left" vertical="top" wrapText="1"/>
    </xf>
    <xf numFmtId="0" fontId="28" fillId="0" borderId="9" xfId="1" applyFont="1" applyBorder="1" applyAlignment="1">
      <alignment horizontal="left" vertical="top" wrapText="1"/>
    </xf>
    <xf numFmtId="0" fontId="29" fillId="0" borderId="11" xfId="1" applyFont="1" applyBorder="1" applyAlignment="1">
      <alignment horizontal="left" vertical="center" wrapText="1"/>
    </xf>
    <xf numFmtId="0" fontId="29" fillId="0" borderId="10" xfId="1" applyFont="1" applyBorder="1" applyAlignment="1">
      <alignment horizontal="left" vertical="center" wrapText="1"/>
    </xf>
    <xf numFmtId="0" fontId="29" fillId="0" borderId="9" xfId="1" applyFont="1" applyBorder="1" applyAlignment="1">
      <alignment horizontal="left" vertical="center" wrapText="1"/>
    </xf>
    <xf numFmtId="0" fontId="29" fillId="0" borderId="11" xfId="1" applyFont="1" applyBorder="1" applyAlignment="1">
      <alignment horizontal="left" vertical="center"/>
    </xf>
    <xf numFmtId="0" fontId="29" fillId="0" borderId="10" xfId="1" applyFont="1" applyBorder="1" applyAlignment="1">
      <alignment horizontal="left" vertical="center"/>
    </xf>
    <xf numFmtId="0" fontId="29" fillId="0" borderId="9" xfId="1" applyFont="1" applyBorder="1" applyAlignment="1">
      <alignment horizontal="left" vertical="center"/>
    </xf>
  </cellXfs>
  <cellStyles count="7">
    <cellStyle name="Millares" xfId="6" builtinId="3"/>
    <cellStyle name="Moneda" xfId="3" builtinId="4"/>
    <cellStyle name="Moneda 2" xfId="2" xr:uid="{00000000-0005-0000-0000-000002000000}"/>
    <cellStyle name="Moneda 2 2" xfId="5" xr:uid="{00000000-0005-0000-0000-000003000000}"/>
    <cellStyle name="Moneda 3" xfId="4" xr:uid="{00000000-0005-0000-0000-000004000000}"/>
    <cellStyle name="Normal" xfId="0" builtinId="0"/>
    <cellStyle name="Normal 2" xfId="1" xr:uid="{00000000-0005-0000-0000-000006000000}"/>
  </cellStyles>
  <dxfs count="131">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fgColor indexed="64"/>
          <bgColor rgb="FFC6EFCE"/>
        </patternFill>
      </fill>
    </dxf>
    <dxf>
      <font>
        <color rgb="FF9C0006"/>
      </font>
      <fill>
        <patternFill>
          <fgColor indexed="64"/>
          <bgColor rgb="FFFFC7CE"/>
        </patternFill>
      </fill>
    </dxf>
    <dxf>
      <font>
        <color rgb="FF9C0006"/>
      </font>
    </dxf>
    <dxf>
      <font>
        <color rgb="FF006100"/>
      </font>
      <fill>
        <patternFill>
          <fgColor indexed="64"/>
          <bgColor rgb="FFC6EFCE"/>
        </patternFill>
      </fill>
    </dxf>
    <dxf>
      <font>
        <color rgb="FF9C0006"/>
      </font>
      <fill>
        <patternFill>
          <fgColor indexed="64"/>
          <bgColor rgb="FFFFC7CE"/>
        </patternFill>
      </fill>
    </dxf>
    <dxf>
      <font>
        <color rgb="FF9C0006"/>
      </font>
    </dxf>
    <dxf>
      <font>
        <color auto="1"/>
      </font>
      <fill>
        <patternFill>
          <bgColor rgb="FF92D050"/>
        </patternFill>
      </fill>
      <border>
        <left style="thin">
          <color auto="1"/>
        </left>
        <right style="thin">
          <color auto="1"/>
        </right>
        <top style="thin">
          <color auto="1"/>
        </top>
        <bottom style="thin">
          <color auto="1"/>
        </bottom>
        <vertical/>
        <horizontal/>
      </border>
    </dxf>
    <dxf>
      <font>
        <color rgb="FFFF1111"/>
      </font>
      <fill>
        <patternFill>
          <bgColor theme="9" tint="0.79998168889431442"/>
        </patternFill>
      </fill>
    </dxf>
    <dxf>
      <font>
        <color rgb="FF006100"/>
      </font>
      <fill>
        <patternFill>
          <fgColor indexed="64"/>
          <bgColor rgb="FFC6EFCE"/>
        </patternFill>
      </fill>
    </dxf>
    <dxf>
      <font>
        <color rgb="FF9C0006"/>
      </font>
      <fill>
        <patternFill>
          <fgColor indexed="64"/>
          <bgColor rgb="FFFFC7CE"/>
        </patternFill>
      </fill>
    </dxf>
    <dxf>
      <font>
        <color rgb="FF9C0006"/>
      </font>
    </dxf>
    <dxf>
      <font>
        <color rgb="FF006100"/>
      </font>
      <fill>
        <patternFill>
          <bgColor rgb="FFE3F5E5"/>
        </patternFill>
      </fill>
    </dxf>
    <dxf>
      <font>
        <color rgb="FF9C0006"/>
      </font>
      <fill>
        <patternFill>
          <bgColor theme="0"/>
        </patternFill>
      </fill>
    </dxf>
    <dxf>
      <font>
        <color rgb="FF9C0006"/>
      </font>
      <fill>
        <patternFill>
          <bgColor rgb="FFFFC7CE"/>
        </patternFill>
      </fill>
    </dxf>
    <dxf>
      <fill>
        <patternFill>
          <bgColor theme="5" tint="0.39994506668294322"/>
        </patternFill>
      </fill>
    </dxf>
    <dxf>
      <font>
        <color rgb="FF006100"/>
      </font>
      <fill>
        <patternFill>
          <bgColor rgb="FFE3F5E5"/>
        </patternFill>
      </fill>
    </dxf>
    <dxf>
      <font>
        <color rgb="FF9C0006"/>
      </font>
      <fill>
        <patternFill>
          <bgColor theme="0"/>
        </patternFill>
      </fill>
    </dxf>
    <dxf>
      <font>
        <color rgb="FF9C0006"/>
      </font>
      <fill>
        <patternFill>
          <bgColor rgb="FFFFC7CE"/>
        </patternFill>
      </fill>
    </dxf>
    <dxf>
      <font>
        <color rgb="FF006100"/>
      </font>
      <fill>
        <patternFill>
          <fgColor indexed="64"/>
          <bgColor rgb="FFC6EFCE"/>
        </patternFill>
      </fill>
    </dxf>
    <dxf>
      <font>
        <color rgb="FF9C0006"/>
      </font>
      <fill>
        <patternFill>
          <fgColor indexed="64"/>
          <bgColor rgb="FFFFC7CE"/>
        </patternFill>
      </fill>
    </dxf>
    <dxf>
      <font>
        <color rgb="FF9C0006"/>
      </font>
    </dxf>
    <dxf>
      <font>
        <color rgb="FF006100"/>
      </font>
      <fill>
        <patternFill>
          <bgColor rgb="FFE3F5E5"/>
        </patternFill>
      </fill>
    </dxf>
    <dxf>
      <font>
        <color rgb="FF9C0006"/>
      </font>
      <fill>
        <patternFill>
          <bgColor theme="0"/>
        </patternFill>
      </fill>
    </dxf>
    <dxf>
      <font>
        <color rgb="FF9C0006"/>
      </font>
      <fill>
        <patternFill>
          <bgColor rgb="FFFFC7CE"/>
        </patternFill>
      </fill>
    </dxf>
    <dxf>
      <fill>
        <patternFill>
          <bgColor theme="5" tint="0.39994506668294322"/>
        </patternFill>
      </fill>
    </dxf>
    <dxf>
      <font>
        <color rgb="FF006100"/>
      </font>
      <fill>
        <patternFill>
          <bgColor rgb="FFE3F5E5"/>
        </patternFill>
      </fill>
    </dxf>
    <dxf>
      <font>
        <color rgb="FF9C0006"/>
      </font>
      <fill>
        <patternFill>
          <bgColor theme="0"/>
        </patternFill>
      </fill>
    </dxf>
    <dxf>
      <font>
        <color rgb="FF9C0006"/>
      </font>
      <fill>
        <patternFill>
          <bgColor rgb="FFFFC7CE"/>
        </patternFill>
      </fill>
    </dxf>
    <dxf>
      <font>
        <color rgb="FF006100"/>
      </font>
      <fill>
        <patternFill>
          <fgColor indexed="64"/>
          <bgColor rgb="FFC6EFCE"/>
        </patternFill>
      </fill>
    </dxf>
    <dxf>
      <font>
        <color rgb="FF9C0006"/>
      </font>
      <fill>
        <patternFill>
          <fgColor indexed="64"/>
          <bgColor rgb="FFFFC7CE"/>
        </patternFill>
      </fill>
    </dxf>
    <dxf>
      <font>
        <color rgb="FF9C0006"/>
      </font>
    </dxf>
    <dxf>
      <font>
        <color rgb="FF006100"/>
      </font>
      <fill>
        <patternFill>
          <bgColor rgb="FFE3F5E5"/>
        </patternFill>
      </fill>
    </dxf>
    <dxf>
      <font>
        <color rgb="FF9C0006"/>
      </font>
      <fill>
        <patternFill>
          <bgColor theme="0"/>
        </patternFill>
      </fill>
    </dxf>
    <dxf>
      <font>
        <color rgb="FF9C0006"/>
      </font>
      <fill>
        <patternFill>
          <bgColor rgb="FFFFC7CE"/>
        </patternFill>
      </fill>
    </dxf>
    <dxf>
      <fill>
        <patternFill>
          <bgColor theme="5" tint="0.39994506668294322"/>
        </patternFill>
      </fill>
    </dxf>
    <dxf>
      <font>
        <color rgb="FF006100"/>
      </font>
      <fill>
        <patternFill>
          <bgColor rgb="FFE3F5E5"/>
        </patternFill>
      </fill>
    </dxf>
    <dxf>
      <font>
        <color rgb="FF9C0006"/>
      </font>
      <fill>
        <patternFill>
          <bgColor theme="0"/>
        </patternFill>
      </fill>
    </dxf>
    <dxf>
      <font>
        <color rgb="FF9C0006"/>
      </font>
      <fill>
        <patternFill>
          <bgColor rgb="FFFFC7CE"/>
        </patternFill>
      </fill>
    </dxf>
    <dxf>
      <font>
        <color rgb="FF006100"/>
      </font>
      <fill>
        <patternFill>
          <fgColor indexed="64"/>
          <bgColor rgb="FFC6EFCE"/>
        </patternFill>
      </fill>
    </dxf>
    <dxf>
      <font>
        <color rgb="FF9C0006"/>
      </font>
      <fill>
        <patternFill>
          <fgColor indexed="64"/>
          <bgColor rgb="FFFFC7CE"/>
        </patternFill>
      </fill>
    </dxf>
    <dxf>
      <font>
        <color rgb="FF9C0006"/>
      </font>
    </dxf>
    <dxf>
      <font>
        <color rgb="FF006100"/>
      </font>
      <fill>
        <patternFill>
          <bgColor rgb="FFE3F5E5"/>
        </patternFill>
      </fill>
    </dxf>
    <dxf>
      <font>
        <color rgb="FF9C0006"/>
      </font>
      <fill>
        <patternFill>
          <bgColor theme="0"/>
        </patternFill>
      </fill>
    </dxf>
    <dxf>
      <font>
        <color rgb="FF9C0006"/>
      </font>
      <fill>
        <patternFill>
          <bgColor rgb="FFFFC7CE"/>
        </patternFill>
      </fill>
    </dxf>
    <dxf>
      <fill>
        <patternFill>
          <bgColor theme="5" tint="0.39994506668294322"/>
        </patternFill>
      </fill>
    </dxf>
    <dxf>
      <font>
        <color rgb="FF006100"/>
      </font>
      <fill>
        <patternFill>
          <bgColor rgb="FFE3F5E5"/>
        </patternFill>
      </fill>
    </dxf>
    <dxf>
      <font>
        <color rgb="FF9C0006"/>
      </font>
      <fill>
        <patternFill>
          <bgColor theme="0"/>
        </patternFill>
      </fill>
    </dxf>
    <dxf>
      <font>
        <color rgb="FF9C0006"/>
      </font>
      <fill>
        <patternFill>
          <bgColor rgb="FFFFC7CE"/>
        </patternFill>
      </fill>
    </dxf>
    <dxf>
      <font>
        <color rgb="FF006100"/>
      </font>
      <fill>
        <patternFill>
          <fgColor indexed="64"/>
          <bgColor rgb="FFC6EFCE"/>
        </patternFill>
      </fill>
    </dxf>
    <dxf>
      <font>
        <color rgb="FF9C0006"/>
      </font>
      <fill>
        <patternFill>
          <fgColor indexed="64"/>
          <bgColor rgb="FFFFC7CE"/>
        </patternFill>
      </fill>
    </dxf>
    <dxf>
      <font>
        <color rgb="FF9C0006"/>
      </font>
    </dxf>
    <dxf>
      <font>
        <color rgb="FF006100"/>
      </font>
      <fill>
        <patternFill>
          <bgColor rgb="FFE3F5E5"/>
        </patternFill>
      </fill>
    </dxf>
    <dxf>
      <font>
        <color rgb="FF9C0006"/>
      </font>
      <fill>
        <patternFill>
          <bgColor theme="0"/>
        </patternFill>
      </fill>
    </dxf>
    <dxf>
      <font>
        <color rgb="FF9C0006"/>
      </font>
      <fill>
        <patternFill>
          <bgColor rgb="FFFFC7CE"/>
        </patternFill>
      </fill>
    </dxf>
    <dxf>
      <fill>
        <patternFill>
          <bgColor theme="5" tint="0.39994506668294322"/>
        </patternFill>
      </fill>
    </dxf>
    <dxf>
      <font>
        <color rgb="FF006100"/>
      </font>
      <fill>
        <patternFill>
          <bgColor rgb="FFE3F5E5"/>
        </patternFill>
      </fill>
    </dxf>
    <dxf>
      <font>
        <color rgb="FF9C0006"/>
      </font>
      <fill>
        <patternFill>
          <bgColor theme="0"/>
        </patternFill>
      </fill>
    </dxf>
    <dxf>
      <font>
        <color rgb="FF9C0006"/>
      </font>
      <fill>
        <patternFill>
          <bgColor rgb="FFFFC7CE"/>
        </patternFill>
      </fill>
    </dxf>
    <dxf>
      <font>
        <color rgb="FF006100"/>
      </font>
      <fill>
        <patternFill>
          <fgColor indexed="64"/>
          <bgColor rgb="FFC6EFCE"/>
        </patternFill>
      </fill>
    </dxf>
    <dxf>
      <font>
        <color rgb="FF9C0006"/>
      </font>
      <fill>
        <patternFill>
          <fgColor indexed="64"/>
          <bgColor rgb="FFFFC7CE"/>
        </patternFill>
      </fill>
    </dxf>
    <dxf>
      <font>
        <color rgb="FF9C0006"/>
      </font>
    </dxf>
    <dxf>
      <font>
        <color rgb="FF006100"/>
      </font>
      <fill>
        <patternFill>
          <bgColor rgb="FFE3F5E5"/>
        </patternFill>
      </fill>
    </dxf>
    <dxf>
      <font>
        <color rgb="FF9C0006"/>
      </font>
      <fill>
        <patternFill>
          <bgColor theme="0"/>
        </patternFill>
      </fill>
    </dxf>
    <dxf>
      <font>
        <color rgb="FF9C0006"/>
      </font>
      <fill>
        <patternFill>
          <bgColor rgb="FFFFC7CE"/>
        </patternFill>
      </fill>
    </dxf>
    <dxf>
      <fill>
        <patternFill>
          <bgColor theme="5" tint="0.39994506668294322"/>
        </patternFill>
      </fill>
    </dxf>
    <dxf>
      <font>
        <color rgb="FF006100"/>
      </font>
      <fill>
        <patternFill>
          <bgColor rgb="FFE3F5E5"/>
        </patternFill>
      </fill>
    </dxf>
    <dxf>
      <font>
        <color rgb="FF9C0006"/>
      </font>
      <fill>
        <patternFill>
          <bgColor theme="0"/>
        </patternFill>
      </fill>
    </dxf>
    <dxf>
      <font>
        <color rgb="FF9C0006"/>
      </font>
      <fill>
        <patternFill>
          <bgColor rgb="FFFFC7CE"/>
        </patternFill>
      </fill>
    </dxf>
    <dxf>
      <font>
        <color rgb="FF006100"/>
      </font>
      <fill>
        <patternFill>
          <fgColor indexed="64"/>
          <bgColor rgb="FFC6EFCE"/>
        </patternFill>
      </fill>
    </dxf>
    <dxf>
      <font>
        <color rgb="FF9C0006"/>
      </font>
      <fill>
        <patternFill>
          <fgColor indexed="64"/>
          <bgColor rgb="FFFFC7CE"/>
        </patternFill>
      </fill>
    </dxf>
    <dxf>
      <font>
        <color rgb="FF9C0006"/>
      </font>
    </dxf>
    <dxf>
      <font>
        <color rgb="FF006100"/>
      </font>
      <fill>
        <patternFill>
          <bgColor rgb="FFE3F5E5"/>
        </patternFill>
      </fill>
    </dxf>
    <dxf>
      <font>
        <color rgb="FF9C0006"/>
      </font>
      <fill>
        <patternFill>
          <bgColor theme="0"/>
        </patternFill>
      </fill>
    </dxf>
    <dxf>
      <font>
        <color rgb="FF9C0006"/>
      </font>
      <fill>
        <patternFill>
          <bgColor rgb="FFFFC7CE"/>
        </patternFill>
      </fill>
    </dxf>
    <dxf>
      <fill>
        <patternFill>
          <bgColor theme="5" tint="0.39994506668294322"/>
        </patternFill>
      </fill>
    </dxf>
    <dxf>
      <font>
        <color rgb="FF006100"/>
      </font>
      <fill>
        <patternFill>
          <bgColor rgb="FFE3F5E5"/>
        </patternFill>
      </fill>
    </dxf>
    <dxf>
      <font>
        <color rgb="FF9C0006"/>
      </font>
      <fill>
        <patternFill>
          <bgColor theme="0"/>
        </patternFill>
      </fill>
    </dxf>
    <dxf>
      <font>
        <color rgb="FF9C0006"/>
      </font>
      <fill>
        <patternFill>
          <bgColor rgb="FFFFC7CE"/>
        </patternFill>
      </fill>
    </dxf>
    <dxf>
      <font>
        <color rgb="FF006100"/>
      </font>
      <fill>
        <patternFill>
          <fgColor indexed="64"/>
          <bgColor rgb="FFC6EFCE"/>
        </patternFill>
      </fill>
    </dxf>
    <dxf>
      <font>
        <color rgb="FF9C0006"/>
      </font>
      <fill>
        <patternFill>
          <fgColor indexed="64"/>
          <bgColor rgb="FFFFC7CE"/>
        </patternFill>
      </fill>
    </dxf>
    <dxf>
      <font>
        <color rgb="FF9C0006"/>
      </font>
    </dxf>
    <dxf>
      <font>
        <color rgb="FF006100"/>
      </font>
      <fill>
        <patternFill>
          <bgColor rgb="FFE3F5E5"/>
        </patternFill>
      </fill>
    </dxf>
    <dxf>
      <font>
        <color rgb="FF9C0006"/>
      </font>
      <fill>
        <patternFill>
          <bgColor theme="0"/>
        </patternFill>
      </fill>
    </dxf>
    <dxf>
      <font>
        <color rgb="FF9C0006"/>
      </font>
      <fill>
        <patternFill>
          <bgColor rgb="FFFFC7CE"/>
        </patternFill>
      </fill>
    </dxf>
    <dxf>
      <fill>
        <patternFill>
          <bgColor theme="5" tint="0.39994506668294322"/>
        </patternFill>
      </fill>
    </dxf>
    <dxf>
      <font>
        <color rgb="FF006100"/>
      </font>
      <fill>
        <patternFill>
          <bgColor rgb="FFE3F5E5"/>
        </patternFill>
      </fill>
    </dxf>
    <dxf>
      <font>
        <color rgb="FF9C0006"/>
      </font>
      <fill>
        <patternFill>
          <bgColor theme="0"/>
        </patternFill>
      </fill>
    </dxf>
    <dxf>
      <font>
        <color rgb="FF9C0006"/>
      </font>
      <fill>
        <patternFill>
          <bgColor rgb="FFFFC7CE"/>
        </patternFill>
      </fill>
    </dxf>
    <dxf>
      <font>
        <color rgb="FF006100"/>
      </font>
      <fill>
        <patternFill>
          <fgColor indexed="64"/>
          <bgColor rgb="FFC6EFCE"/>
        </patternFill>
      </fill>
    </dxf>
    <dxf>
      <font>
        <color rgb="FF9C0006"/>
      </font>
      <fill>
        <patternFill>
          <fgColor indexed="64"/>
          <bgColor rgb="FFFFC7CE"/>
        </patternFill>
      </fill>
    </dxf>
    <dxf>
      <font>
        <color rgb="FF9C0006"/>
      </font>
    </dxf>
    <dxf>
      <font>
        <color rgb="FF006100"/>
      </font>
      <fill>
        <patternFill>
          <bgColor rgb="FFE3F5E5"/>
        </patternFill>
      </fill>
    </dxf>
    <dxf>
      <font>
        <color rgb="FF9C0006"/>
      </font>
      <fill>
        <patternFill>
          <bgColor theme="0"/>
        </patternFill>
      </fill>
    </dxf>
    <dxf>
      <font>
        <color rgb="FF9C0006"/>
      </font>
      <fill>
        <patternFill>
          <bgColor rgb="FFFFC7CE"/>
        </patternFill>
      </fill>
    </dxf>
    <dxf>
      <fill>
        <patternFill>
          <bgColor theme="5" tint="0.39994506668294322"/>
        </patternFill>
      </fill>
    </dxf>
    <dxf>
      <font>
        <color rgb="FF006100"/>
      </font>
      <fill>
        <patternFill>
          <bgColor rgb="FFE3F5E5"/>
        </patternFill>
      </fill>
    </dxf>
    <dxf>
      <font>
        <color rgb="FF9C0006"/>
      </font>
      <fill>
        <patternFill>
          <bgColor theme="0"/>
        </patternFill>
      </fill>
    </dxf>
    <dxf>
      <font>
        <color rgb="FF9C0006"/>
      </font>
      <fill>
        <patternFill>
          <bgColor rgb="FFFFC7CE"/>
        </patternFill>
      </fill>
    </dxf>
    <dxf>
      <fill>
        <patternFill>
          <bgColor theme="5" tint="0.39994506668294322"/>
        </patternFill>
      </fill>
    </dxf>
    <dxf>
      <font>
        <color rgb="FF006100"/>
      </font>
      <fill>
        <patternFill>
          <bgColor rgb="FFE3F5E5"/>
        </patternFill>
      </fill>
    </dxf>
    <dxf>
      <font>
        <color rgb="FF9C0006"/>
      </font>
      <fill>
        <patternFill>
          <bgColor theme="0"/>
        </patternFill>
      </fill>
    </dxf>
    <dxf>
      <font>
        <color rgb="FF9C0006"/>
      </font>
      <fill>
        <patternFill>
          <bgColor rgb="FFFFC7CE"/>
        </patternFill>
      </fill>
    </dxf>
    <dxf>
      <font>
        <color rgb="FF006100"/>
      </font>
      <fill>
        <patternFill>
          <fgColor indexed="64"/>
          <bgColor rgb="FFC6EFCE"/>
        </patternFill>
      </fill>
    </dxf>
    <dxf>
      <font>
        <color rgb="FF9C0006"/>
      </font>
      <fill>
        <patternFill>
          <fgColor indexed="64"/>
          <bgColor rgb="FFFFC7CE"/>
        </patternFill>
      </fill>
    </dxf>
    <dxf>
      <font>
        <color rgb="FF9C0006"/>
      </font>
    </dxf>
    <dxf>
      <font>
        <color rgb="FF006100"/>
      </font>
      <fill>
        <patternFill>
          <bgColor rgb="FFC6EFCE"/>
        </patternFill>
      </fill>
    </dxf>
    <dxf>
      <font>
        <color rgb="FF9C0006"/>
      </font>
      <fill>
        <patternFill>
          <bgColor rgb="FFFFC7CE"/>
        </patternFill>
      </fill>
    </dxf>
    <dxf>
      <font>
        <color rgb="FF006100"/>
      </font>
      <fill>
        <patternFill>
          <fgColor indexed="64"/>
          <bgColor rgb="FFC6EFCE"/>
        </patternFill>
      </fill>
    </dxf>
    <dxf>
      <font>
        <color rgb="FF9C0006"/>
      </font>
      <fill>
        <patternFill>
          <fgColor indexed="64"/>
          <bgColor rgb="FFFFC7CE"/>
        </patternFill>
      </fill>
    </dxf>
    <dxf>
      <font>
        <color rgb="FF9C0006"/>
      </font>
    </dxf>
    <dxf>
      <font>
        <color rgb="FF006100"/>
      </font>
      <fill>
        <patternFill>
          <fgColor indexed="64"/>
          <bgColor rgb="FFC6EFCE"/>
        </patternFill>
      </fill>
    </dxf>
    <dxf>
      <font>
        <color rgb="FF9C0006"/>
      </font>
      <fill>
        <patternFill>
          <fgColor indexed="64"/>
          <bgColor rgb="FFFFC7CE"/>
        </patternFill>
      </fill>
    </dxf>
    <dxf>
      <font>
        <color rgb="FF9C0006"/>
      </font>
    </dxf>
    <dxf>
      <font>
        <color rgb="FF006100"/>
      </font>
      <fill>
        <patternFill>
          <bgColor rgb="FFC6EFCE"/>
        </patternFill>
      </fill>
    </dxf>
    <dxf>
      <font>
        <color rgb="FF9C0006"/>
      </font>
      <fill>
        <patternFill>
          <bgColor rgb="FFFFC7CE"/>
        </patternFill>
      </fill>
    </dxf>
    <dxf>
      <font>
        <color rgb="FF006100"/>
      </font>
      <fill>
        <patternFill>
          <fgColor indexed="64"/>
          <bgColor rgb="FFC6EFCE"/>
        </patternFill>
      </fill>
    </dxf>
    <dxf>
      <font>
        <color rgb="FF9C0006"/>
      </font>
      <fill>
        <patternFill>
          <fgColor indexed="64"/>
          <bgColor rgb="FFFFC7CE"/>
        </patternFill>
      </fill>
    </dxf>
    <dxf>
      <font>
        <color rgb="FF9C0006"/>
      </font>
    </dxf>
    <dxf>
      <font>
        <color rgb="FF006100"/>
      </font>
      <fill>
        <patternFill>
          <fgColor indexed="64"/>
          <bgColor rgb="FFC6EFCE"/>
        </patternFill>
      </fill>
    </dxf>
    <dxf>
      <font>
        <color rgb="FF9C0006"/>
      </font>
      <fill>
        <patternFill>
          <fgColor indexed="64"/>
          <bgColor rgb="FFFFC7CE"/>
        </patternFill>
      </fill>
    </dxf>
    <dxf>
      <font>
        <color rgb="FF9C0006"/>
      </font>
    </dxf>
    <dxf>
      <font>
        <color rgb="FF006100"/>
      </font>
      <fill>
        <patternFill>
          <fgColor indexed="64"/>
          <bgColor rgb="FFC6EFCE"/>
        </patternFill>
      </fill>
    </dxf>
    <dxf>
      <font>
        <color rgb="FF9C0006"/>
      </font>
      <fill>
        <patternFill>
          <fgColor indexed="64"/>
          <bgColor rgb="FFFFC7CE"/>
        </patternFill>
      </fill>
    </dxf>
    <dxf>
      <font>
        <color rgb="FF9C0006"/>
      </font>
    </dxf>
    <dxf>
      <font>
        <color rgb="FF006100"/>
      </font>
      <fill>
        <patternFill>
          <fgColor indexed="64"/>
          <bgColor rgb="FFC6EFCE"/>
        </patternFill>
      </fill>
    </dxf>
    <dxf>
      <font>
        <color rgb="FF9C0006"/>
      </font>
      <fill>
        <patternFill>
          <fgColor indexed="64"/>
          <bgColor rgb="FFFFC7CE"/>
        </patternFill>
      </fill>
    </dxf>
    <dxf>
      <font>
        <color rgb="FF9C0006"/>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2" Type="http://schemas.openxmlformats.org/officeDocument/2006/relationships/image" Target="../media/image7.png"/><Relationship Id="rId1" Type="http://schemas.openxmlformats.org/officeDocument/2006/relationships/customXml" Target="../ink/ink1.xm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80</xdr:row>
      <xdr:rowOff>119040</xdr:rowOff>
    </xdr:from>
    <xdr:ext cx="360" cy="6710"/>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Entrada de lápiz 1">
              <a:extLst>
                <a:ext uri="{FF2B5EF4-FFF2-40B4-BE49-F238E27FC236}">
                  <a16:creationId xmlns:a16="http://schemas.microsoft.com/office/drawing/2014/main" id="{7520C7C9-33C9-444B-9FCA-85CAC805D1A7}"/>
                </a:ext>
              </a:extLst>
            </xdr14:cNvPr>
            <xdr14:cNvContentPartPr/>
          </xdr14:nvContentPartPr>
          <xdr14:nvPr macro=""/>
          <xdr14:xfrm>
            <a:off x="10604160" y="38854040"/>
            <a:ext cx="360" cy="360"/>
          </xdr14:xfrm>
        </xdr:contentPart>
      </mc:Choice>
      <mc:Fallback xmlns="">
        <xdr:pic>
          <xdr:nvPicPr>
            <xdr:cNvPr id="19" name="Entrada de lápiz 18">
              <a:extLst>
                <a:ext uri="{FF2B5EF4-FFF2-40B4-BE49-F238E27FC236}">
                  <a16:creationId xmlns:a16="http://schemas.microsoft.com/office/drawing/2014/main" id="{70E10C43-54FA-4FFA-B511-5D9DC4E8E5DD}"/>
                </a:ext>
              </a:extLst>
            </xdr:cNvPr>
            <xdr:cNvPicPr/>
          </xdr:nvPicPr>
          <xdr:blipFill>
            <a:blip xmlns:r="http://schemas.openxmlformats.org/officeDocument/2006/relationships" r:embed="rId12"/>
            <a:stretch>
              <a:fillRect/>
            </a:stretch>
          </xdr:blipFill>
          <xdr:spPr>
            <a:xfrm>
              <a:off x="10595520" y="38845040"/>
              <a:ext cx="18000" cy="18000"/>
            </a:xfrm>
            <a:prstGeom prst="rect">
              <a:avLst/>
            </a:prstGeom>
          </xdr:spPr>
        </xdr:pic>
      </mc:Fallback>
    </mc:AlternateContent>
    <xdr:clientData/>
  </xdr:oneCellAnchor>
</xdr:wsDr>
</file>

<file path=xl/drawings/drawing2.xml><?xml version="1.0" encoding="utf-8"?>
<xdr:wsDr xmlns:xdr="http://schemas.openxmlformats.org/drawingml/2006/spreadsheetDrawing" xmlns:a="http://schemas.openxmlformats.org/drawingml/2006/main">
  <xdr:twoCellAnchor editAs="oneCell">
    <xdr:from>
      <xdr:col>5</xdr:col>
      <xdr:colOff>462642</xdr:colOff>
      <xdr:row>274</xdr:row>
      <xdr:rowOff>143711</xdr:rowOff>
    </xdr:from>
    <xdr:to>
      <xdr:col>16</xdr:col>
      <xdr:colOff>619619</xdr:colOff>
      <xdr:row>292</xdr:row>
      <xdr:rowOff>48320</xdr:rowOff>
    </xdr:to>
    <xdr:pic>
      <xdr:nvPicPr>
        <xdr:cNvPr id="2" name="Imagen 1">
          <a:extLst>
            <a:ext uri="{FF2B5EF4-FFF2-40B4-BE49-F238E27FC236}">
              <a16:creationId xmlns:a16="http://schemas.microsoft.com/office/drawing/2014/main" id="{95F66605-AB08-4D13-B780-7F0DBDE617F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41192" y="37716661"/>
          <a:ext cx="7980177" cy="28764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463424</xdr:colOff>
      <xdr:row>271</xdr:row>
      <xdr:rowOff>98602</xdr:rowOff>
    </xdr:from>
    <xdr:to>
      <xdr:col>16</xdr:col>
      <xdr:colOff>495375</xdr:colOff>
      <xdr:row>274</xdr:row>
      <xdr:rowOff>86349</xdr:rowOff>
    </xdr:to>
    <xdr:pic>
      <xdr:nvPicPr>
        <xdr:cNvPr id="3" name="Imagen 2">
          <a:extLst>
            <a:ext uri="{FF2B5EF4-FFF2-40B4-BE49-F238E27FC236}">
              <a16:creationId xmlns:a16="http://schemas.microsoft.com/office/drawing/2014/main" id="{25958E0B-F3D4-4B21-AECF-3437DCFDA62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641974" y="37176252"/>
          <a:ext cx="7855151" cy="4830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4-09-25T03:27:24.394"/>
    </inkml:context>
    <inkml:brush xml:id="br0">
      <inkml:brushProperty name="width" value="0.05" units="cm"/>
      <inkml:brushProperty name="height" value="0.05" units="cm"/>
      <inkml:brushProperty name="color" value="#E71224"/>
      <inkml:brushProperty name="ignorePressure" value="1"/>
    </inkml:brush>
  </inkml:definitions>
  <inkml:trace contextRef="#ctx0" brushRef="#br0">1 0,'0'0</inkml:trace>
</inkml:ink>
</file>

<file path=xl/persons/person.xml><?xml version="1.0" encoding="utf-8"?>
<personList xmlns="http://schemas.microsoft.com/office/spreadsheetml/2018/threadedcomments" xmlns:x="http://schemas.openxmlformats.org/spreadsheetml/2006/main">
  <person displayName="ANA JUVINAO" id="{B7277A69-3900-4DC0-A957-04B7567935B7}" userId="f5119a8c10dd51e5" providerId="Windows Live"/>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83" dT="2021-04-15T15:24:37.46" personId="{B7277A69-3900-4DC0-A957-04B7567935B7}" id="{E23A02E7-5BC0-49E2-B069-AEFBF77B2F06}">
    <text>Se podrán agregar las celdas que consideren pertinente para los vistos buenos o firmas que se requieran</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5"/>
  <dimension ref="A1:J121"/>
  <sheetViews>
    <sheetView tabSelected="1" zoomScale="110" zoomScaleNormal="110" zoomScaleSheetLayoutView="100" workbookViewId="0">
      <selection activeCell="E41" sqref="E41:J41"/>
    </sheetView>
  </sheetViews>
  <sheetFormatPr baseColWidth="10" defaultColWidth="8" defaultRowHeight="13.2"/>
  <cols>
    <col min="1" max="1" width="19.33203125" style="32" customWidth="1"/>
    <col min="2" max="2" width="18" style="32" customWidth="1"/>
    <col min="3" max="3" width="18.88671875" style="32" customWidth="1"/>
    <col min="4" max="4" width="13.6640625" style="32" customWidth="1"/>
    <col min="5" max="5" width="14.33203125" style="17" customWidth="1"/>
    <col min="6" max="6" width="12.88671875" style="17" customWidth="1"/>
    <col min="7" max="7" width="14.88671875" style="17" customWidth="1"/>
    <col min="8" max="9" width="14" style="17" customWidth="1"/>
    <col min="10" max="10" width="12.44140625" style="17" customWidth="1"/>
    <col min="11" max="16384" width="8" style="16"/>
  </cols>
  <sheetData>
    <row r="1" spans="1:10" ht="22.5" customHeight="1">
      <c r="A1" s="81" t="s">
        <v>0</v>
      </c>
      <c r="B1" s="81"/>
      <c r="C1" s="81"/>
      <c r="D1" s="81"/>
      <c r="E1" s="81"/>
      <c r="F1" s="81"/>
      <c r="G1" s="81"/>
      <c r="H1" s="81"/>
      <c r="I1" s="81"/>
      <c r="J1" s="81"/>
    </row>
    <row r="2" spans="1:10" ht="20.25" customHeight="1">
      <c r="A2" s="116" t="s">
        <v>1</v>
      </c>
      <c r="B2" s="116"/>
      <c r="C2" s="116"/>
      <c r="D2" s="116"/>
      <c r="E2" s="116"/>
      <c r="F2" s="116"/>
      <c r="G2" s="116"/>
      <c r="H2" s="116"/>
      <c r="I2" s="116"/>
      <c r="J2" s="116"/>
    </row>
    <row r="3" spans="1:10" ht="33" customHeight="1">
      <c r="A3" s="117" t="s">
        <v>2</v>
      </c>
      <c r="B3" s="117"/>
      <c r="C3" s="117"/>
      <c r="D3" s="117"/>
      <c r="E3" s="117"/>
      <c r="F3" s="117"/>
      <c r="G3" s="117"/>
      <c r="H3" s="117"/>
      <c r="I3" s="117"/>
      <c r="J3" s="117"/>
    </row>
    <row r="4" spans="1:10" ht="58.05" customHeight="1">
      <c r="A4" s="81" t="s">
        <v>3</v>
      </c>
      <c r="B4" s="81"/>
      <c r="C4" s="81"/>
      <c r="D4" s="81"/>
      <c r="E4" s="81"/>
      <c r="F4" s="81"/>
      <c r="G4" s="81"/>
      <c r="H4" s="81"/>
      <c r="I4" s="81"/>
      <c r="J4" s="81"/>
    </row>
    <row r="5" spans="1:10" ht="17.25" customHeight="1">
      <c r="A5" s="81" t="s">
        <v>4</v>
      </c>
      <c r="B5" s="81"/>
      <c r="C5" s="81"/>
      <c r="D5" s="81"/>
      <c r="E5" s="81"/>
      <c r="F5" s="81"/>
      <c r="G5" s="81"/>
      <c r="H5" s="81"/>
      <c r="I5" s="81"/>
      <c r="J5" s="81"/>
    </row>
    <row r="6" spans="1:10" ht="68.25" customHeight="1">
      <c r="A6" s="19" t="s">
        <v>5</v>
      </c>
      <c r="B6" s="100" t="s">
        <v>315</v>
      </c>
      <c r="C6" s="100"/>
      <c r="D6" s="100"/>
      <c r="E6" s="100"/>
      <c r="F6" s="106" t="s">
        <v>6</v>
      </c>
      <c r="G6" s="106"/>
      <c r="H6" s="118">
        <v>20241301010061</v>
      </c>
      <c r="I6" s="118"/>
      <c r="J6" s="118"/>
    </row>
    <row r="7" spans="1:10" ht="11.25" customHeight="1">
      <c r="A7" s="80" t="s">
        <v>7</v>
      </c>
      <c r="B7" s="143">
        <v>3</v>
      </c>
      <c r="C7" s="80" t="s">
        <v>8</v>
      </c>
      <c r="D7" s="20" t="s">
        <v>9</v>
      </c>
      <c r="E7" s="24" t="s">
        <v>14</v>
      </c>
      <c r="F7" s="86" t="s">
        <v>11</v>
      </c>
      <c r="G7" s="79"/>
      <c r="H7" s="124" t="s">
        <v>12</v>
      </c>
      <c r="I7" s="125"/>
      <c r="J7" s="126"/>
    </row>
    <row r="8" spans="1:10" ht="11.25" customHeight="1">
      <c r="A8" s="119"/>
      <c r="B8" s="144"/>
      <c r="C8" s="119"/>
      <c r="D8" s="20" t="s">
        <v>13</v>
      </c>
      <c r="E8" s="24" t="s">
        <v>10</v>
      </c>
      <c r="F8" s="121"/>
      <c r="G8" s="122"/>
      <c r="H8" s="127"/>
      <c r="I8" s="128"/>
      <c r="J8" s="129"/>
    </row>
    <row r="9" spans="1:10" ht="11.25" customHeight="1">
      <c r="A9" s="120"/>
      <c r="B9" s="145"/>
      <c r="C9" s="120"/>
      <c r="D9" s="20" t="s">
        <v>15</v>
      </c>
      <c r="E9" s="24" t="s">
        <v>14</v>
      </c>
      <c r="F9" s="87"/>
      <c r="G9" s="123"/>
      <c r="H9" s="130"/>
      <c r="I9" s="131"/>
      <c r="J9" s="132"/>
    </row>
    <row r="10" spans="1:10" ht="49.05" customHeight="1">
      <c r="A10" s="19" t="s">
        <v>16</v>
      </c>
      <c r="B10" s="35" t="s">
        <v>182</v>
      </c>
      <c r="C10" s="19" t="s">
        <v>18</v>
      </c>
      <c r="D10" s="141" t="s">
        <v>312</v>
      </c>
      <c r="E10" s="142"/>
      <c r="F10" s="109" t="s">
        <v>19</v>
      </c>
      <c r="G10" s="110"/>
      <c r="H10" s="107" t="s">
        <v>314</v>
      </c>
      <c r="I10" s="111"/>
      <c r="J10" s="108"/>
    </row>
    <row r="11" spans="1:10" ht="52.5" customHeight="1">
      <c r="A11" s="19" t="s">
        <v>20</v>
      </c>
      <c r="B11" s="107" t="s">
        <v>204</v>
      </c>
      <c r="C11" s="111"/>
      <c r="D11" s="111"/>
      <c r="E11" s="108"/>
      <c r="F11" s="106" t="s">
        <v>22</v>
      </c>
      <c r="G11" s="106"/>
      <c r="H11" s="100" t="s">
        <v>313</v>
      </c>
      <c r="I11" s="100"/>
      <c r="J11" s="100"/>
    </row>
    <row r="12" spans="1:10" ht="66" customHeight="1">
      <c r="A12" s="20" t="s">
        <v>23</v>
      </c>
      <c r="B12" s="39" t="s">
        <v>24</v>
      </c>
      <c r="C12" s="20" t="s">
        <v>25</v>
      </c>
      <c r="D12" s="112" t="s">
        <v>24</v>
      </c>
      <c r="E12" s="113"/>
      <c r="F12" s="106" t="s">
        <v>25</v>
      </c>
      <c r="G12" s="106"/>
      <c r="H12" s="114" t="s">
        <v>24</v>
      </c>
      <c r="I12" s="114"/>
      <c r="J12" s="115"/>
    </row>
    <row r="13" spans="1:10" ht="38.25" customHeight="1">
      <c r="A13" s="20" t="s">
        <v>26</v>
      </c>
      <c r="B13" s="35" t="s">
        <v>27</v>
      </c>
      <c r="C13" s="20" t="s">
        <v>28</v>
      </c>
      <c r="D13" s="78" t="s">
        <v>316</v>
      </c>
      <c r="E13" s="78"/>
      <c r="F13" s="55" t="s">
        <v>29</v>
      </c>
      <c r="G13" s="55"/>
      <c r="H13" s="103" t="s">
        <v>30</v>
      </c>
      <c r="I13" s="103"/>
      <c r="J13" s="103"/>
    </row>
    <row r="14" spans="1:10" ht="69.75" customHeight="1">
      <c r="A14" s="20" t="s">
        <v>31</v>
      </c>
      <c r="B14" s="38">
        <v>0</v>
      </c>
      <c r="C14" s="20" t="s">
        <v>32</v>
      </c>
      <c r="D14" s="22">
        <v>0</v>
      </c>
      <c r="E14" s="19" t="s">
        <v>33</v>
      </c>
      <c r="F14" s="136">
        <v>750862054</v>
      </c>
      <c r="G14" s="137"/>
      <c r="H14" s="23" t="s">
        <v>34</v>
      </c>
      <c r="I14" s="136">
        <v>111082320</v>
      </c>
      <c r="J14" s="137"/>
    </row>
    <row r="15" spans="1:10" ht="14.25" customHeight="1">
      <c r="A15" s="55" t="s">
        <v>35</v>
      </c>
      <c r="B15" s="55"/>
      <c r="C15" s="55"/>
      <c r="D15" s="55"/>
      <c r="E15" s="55"/>
      <c r="F15" s="55"/>
      <c r="G15" s="55"/>
      <c r="H15" s="55"/>
      <c r="I15" s="55"/>
      <c r="J15" s="55"/>
    </row>
    <row r="16" spans="1:10" ht="12.75" customHeight="1">
      <c r="A16" s="55" t="s">
        <v>36</v>
      </c>
      <c r="B16" s="55"/>
      <c r="C16" s="55"/>
      <c r="D16" s="104" t="s">
        <v>37</v>
      </c>
      <c r="E16" s="104"/>
      <c r="F16" s="104"/>
      <c r="G16" s="104"/>
      <c r="H16" s="104"/>
      <c r="I16" s="104"/>
      <c r="J16" s="104"/>
    </row>
    <row r="17" spans="1:10" ht="14.55" customHeight="1">
      <c r="A17" s="19" t="s">
        <v>38</v>
      </c>
      <c r="B17" s="19" t="s">
        <v>39</v>
      </c>
      <c r="C17" s="19" t="s">
        <v>40</v>
      </c>
      <c r="D17" s="105" t="s">
        <v>41</v>
      </c>
      <c r="E17" s="105"/>
      <c r="F17" s="106" t="s">
        <v>42</v>
      </c>
      <c r="G17" s="106"/>
      <c r="H17" s="41" t="s">
        <v>38</v>
      </c>
      <c r="I17" s="43"/>
      <c r="J17" s="20" t="s">
        <v>43</v>
      </c>
    </row>
    <row r="18" spans="1:10" ht="14.55" customHeight="1">
      <c r="A18" s="138">
        <v>29035934287</v>
      </c>
      <c r="B18" s="35" t="s">
        <v>44</v>
      </c>
      <c r="C18" s="37" t="s">
        <v>295</v>
      </c>
      <c r="D18" s="97"/>
      <c r="E18" s="97"/>
      <c r="F18" s="100"/>
      <c r="G18" s="100"/>
      <c r="H18" s="101"/>
      <c r="I18" s="102"/>
      <c r="J18" s="24"/>
    </row>
    <row r="19" spans="1:10" ht="14.55" customHeight="1">
      <c r="A19" s="25"/>
      <c r="B19" s="35"/>
      <c r="C19" s="26"/>
      <c r="D19" s="97"/>
      <c r="E19" s="97"/>
      <c r="F19" s="98"/>
      <c r="G19" s="98"/>
      <c r="H19" s="94"/>
      <c r="I19" s="96"/>
      <c r="J19" s="26"/>
    </row>
    <row r="20" spans="1:10" ht="14.55" customHeight="1">
      <c r="A20" s="25"/>
      <c r="B20" s="35"/>
      <c r="C20" s="26"/>
      <c r="D20" s="97"/>
      <c r="E20" s="97"/>
      <c r="F20" s="98"/>
      <c r="G20" s="98"/>
      <c r="H20" s="94"/>
      <c r="I20" s="96"/>
      <c r="J20" s="24"/>
    </row>
    <row r="21" spans="1:10" ht="14.55" customHeight="1">
      <c r="A21" s="25"/>
      <c r="B21" s="35"/>
      <c r="C21" s="26"/>
      <c r="D21" s="97"/>
      <c r="E21" s="97"/>
      <c r="F21" s="98"/>
      <c r="G21" s="98"/>
      <c r="H21" s="94"/>
      <c r="I21" s="96"/>
      <c r="J21" s="24"/>
    </row>
    <row r="22" spans="1:10" ht="14.55" customHeight="1">
      <c r="A22" s="25"/>
      <c r="B22" s="35"/>
      <c r="C22" s="26"/>
      <c r="D22" s="97"/>
      <c r="E22" s="97"/>
      <c r="F22" s="98"/>
      <c r="G22" s="98"/>
      <c r="H22" s="94"/>
      <c r="I22" s="96"/>
      <c r="J22" s="24"/>
    </row>
    <row r="23" spans="1:10" ht="14.55" customHeight="1">
      <c r="A23" s="99" t="s">
        <v>46</v>
      </c>
      <c r="B23" s="99"/>
      <c r="C23" s="25">
        <f>SUM(A18:A22)</f>
        <v>29035934287</v>
      </c>
      <c r="D23" s="99" t="s">
        <v>47</v>
      </c>
      <c r="E23" s="99"/>
      <c r="F23" s="99"/>
      <c r="G23" s="99"/>
      <c r="H23" s="94"/>
      <c r="I23" s="95"/>
      <c r="J23" s="96"/>
    </row>
    <row r="24" spans="1:10" ht="20.55" customHeight="1">
      <c r="A24" s="55" t="s">
        <v>48</v>
      </c>
      <c r="B24" s="55"/>
      <c r="C24" s="25">
        <v>29035934287</v>
      </c>
      <c r="D24" s="94"/>
      <c r="E24" s="95"/>
      <c r="F24" s="95"/>
      <c r="G24" s="95"/>
      <c r="H24" s="95"/>
      <c r="I24" s="95"/>
      <c r="J24" s="96"/>
    </row>
    <row r="25" spans="1:10" ht="29.25" customHeight="1">
      <c r="A25" s="55" t="s">
        <v>49</v>
      </c>
      <c r="B25" s="55"/>
      <c r="C25" s="55"/>
      <c r="D25" s="33">
        <v>45827</v>
      </c>
      <c r="E25" s="55" t="s">
        <v>50</v>
      </c>
      <c r="F25" s="55"/>
      <c r="G25" s="55"/>
      <c r="H25" s="133">
        <v>45828</v>
      </c>
      <c r="I25" s="134"/>
      <c r="J25" s="135"/>
    </row>
    <row r="26" spans="1:10" ht="20.25" customHeight="1">
      <c r="A26" s="41" t="s">
        <v>52</v>
      </c>
      <c r="B26" s="42"/>
      <c r="C26" s="42"/>
      <c r="D26" s="42"/>
      <c r="E26" s="42"/>
      <c r="F26" s="42"/>
      <c r="G26" s="42"/>
      <c r="H26" s="42"/>
      <c r="I26" s="42"/>
      <c r="J26" s="43"/>
    </row>
    <row r="27" spans="1:10" ht="19.05" customHeight="1">
      <c r="A27" s="55" t="s">
        <v>53</v>
      </c>
      <c r="B27" s="140">
        <v>2</v>
      </c>
      <c r="C27" s="21" t="s">
        <v>54</v>
      </c>
      <c r="D27" s="21">
        <v>1</v>
      </c>
      <c r="E27" s="21">
        <v>2</v>
      </c>
      <c r="F27" s="21">
        <v>3</v>
      </c>
      <c r="G27" s="21">
        <v>4</v>
      </c>
      <c r="H27" s="21">
        <v>5</v>
      </c>
      <c r="I27" s="21">
        <v>6</v>
      </c>
      <c r="J27" s="21">
        <v>7</v>
      </c>
    </row>
    <row r="28" spans="1:10" ht="18.75" customHeight="1">
      <c r="A28" s="55"/>
      <c r="B28" s="140"/>
      <c r="C28" s="21" t="s">
        <v>55</v>
      </c>
      <c r="D28" s="27">
        <v>45502</v>
      </c>
      <c r="E28" s="27">
        <v>45769</v>
      </c>
      <c r="F28" s="27" t="s">
        <v>51</v>
      </c>
      <c r="G28" s="27" t="s">
        <v>51</v>
      </c>
      <c r="H28" s="27" t="s">
        <v>51</v>
      </c>
      <c r="I28" s="27" t="s">
        <v>51</v>
      </c>
      <c r="J28" s="27" t="s">
        <v>51</v>
      </c>
    </row>
    <row r="29" spans="1:10" ht="43.2" customHeight="1">
      <c r="A29" s="20" t="s">
        <v>56</v>
      </c>
      <c r="B29" s="139" t="s">
        <v>317</v>
      </c>
      <c r="C29" s="139"/>
      <c r="D29" s="139"/>
      <c r="E29" s="139"/>
      <c r="F29" s="139"/>
      <c r="G29" s="139"/>
      <c r="H29" s="139"/>
      <c r="I29" s="139"/>
      <c r="J29" s="139"/>
    </row>
    <row r="30" spans="1:10" ht="134.4" customHeight="1">
      <c r="A30" s="86" t="s">
        <v>57</v>
      </c>
      <c r="B30" s="88" t="s">
        <v>319</v>
      </c>
      <c r="C30" s="89"/>
      <c r="D30" s="89"/>
      <c r="E30" s="89"/>
      <c r="F30" s="89"/>
      <c r="G30" s="89"/>
      <c r="H30" s="89"/>
      <c r="I30" s="89"/>
      <c r="J30" s="90"/>
    </row>
    <row r="31" spans="1:10" ht="11.4" customHeight="1">
      <c r="A31" s="87"/>
      <c r="B31" s="91"/>
      <c r="C31" s="92"/>
      <c r="D31" s="92"/>
      <c r="E31" s="92"/>
      <c r="F31" s="92"/>
      <c r="G31" s="92"/>
      <c r="H31" s="92"/>
      <c r="I31" s="92"/>
      <c r="J31" s="93"/>
    </row>
    <row r="32" spans="1:10" ht="15" customHeight="1" thickBot="1">
      <c r="A32" s="55" t="s">
        <v>58</v>
      </c>
      <c r="B32" s="75">
        <v>375723</v>
      </c>
      <c r="C32" s="55" t="s">
        <v>59</v>
      </c>
      <c r="D32" s="77">
        <v>195702</v>
      </c>
      <c r="E32" s="79" t="s">
        <v>60</v>
      </c>
      <c r="F32" s="80"/>
      <c r="G32" s="80"/>
      <c r="H32" s="55" t="s">
        <v>61</v>
      </c>
      <c r="I32" s="55"/>
      <c r="J32" s="55"/>
    </row>
    <row r="33" spans="1:10" ht="21.75" customHeight="1">
      <c r="A33" s="55"/>
      <c r="B33" s="76"/>
      <c r="C33" s="55"/>
      <c r="D33" s="78"/>
      <c r="E33" s="28" t="s">
        <v>62</v>
      </c>
      <c r="F33" s="29" t="s">
        <v>63</v>
      </c>
      <c r="G33" s="30" t="s">
        <v>64</v>
      </c>
      <c r="H33" s="29" t="s">
        <v>62</v>
      </c>
      <c r="I33" s="29" t="s">
        <v>63</v>
      </c>
      <c r="J33" s="29" t="s">
        <v>64</v>
      </c>
    </row>
    <row r="34" spans="1:10" ht="10.5" customHeight="1">
      <c r="A34" s="55"/>
      <c r="B34" s="76"/>
      <c r="C34" s="55"/>
      <c r="D34" s="78"/>
      <c r="E34" s="34" t="s">
        <v>65</v>
      </c>
      <c r="F34" s="34" t="s">
        <v>65</v>
      </c>
      <c r="G34" s="34" t="s">
        <v>65</v>
      </c>
      <c r="H34" s="34" t="s">
        <v>65</v>
      </c>
      <c r="I34" s="34" t="s">
        <v>65</v>
      </c>
      <c r="J34" s="34" t="s">
        <v>65</v>
      </c>
    </row>
    <row r="35" spans="1:10" ht="20.55" customHeight="1">
      <c r="A35" s="81" t="s">
        <v>66</v>
      </c>
      <c r="B35" s="82"/>
      <c r="C35" s="82"/>
      <c r="D35" s="82"/>
      <c r="E35" s="82"/>
      <c r="F35" s="82"/>
      <c r="G35" s="82"/>
      <c r="H35" s="82"/>
      <c r="I35" s="82"/>
      <c r="J35" s="82"/>
    </row>
    <row r="36" spans="1:10" ht="44.55" customHeight="1">
      <c r="A36" s="19" t="s">
        <v>67</v>
      </c>
      <c r="B36" s="31" t="s">
        <v>68</v>
      </c>
      <c r="C36" s="20" t="s">
        <v>69</v>
      </c>
      <c r="D36" s="31" t="s">
        <v>68</v>
      </c>
      <c r="E36" s="83" t="s">
        <v>70</v>
      </c>
      <c r="F36" s="84"/>
      <c r="G36" s="84"/>
      <c r="H36" s="84"/>
      <c r="I36" s="85"/>
      <c r="J36" s="31" t="s">
        <v>68</v>
      </c>
    </row>
    <row r="37" spans="1:10" ht="10.5" customHeight="1">
      <c r="A37" s="68"/>
      <c r="B37" s="68"/>
      <c r="C37" s="68"/>
      <c r="D37" s="68"/>
      <c r="E37" s="69"/>
      <c r="F37" s="69"/>
      <c r="G37" s="69"/>
      <c r="H37" s="69"/>
      <c r="I37" s="69"/>
      <c r="J37" s="18"/>
    </row>
    <row r="38" spans="1:10" ht="14.25" customHeight="1">
      <c r="A38" s="70" t="s">
        <v>71</v>
      </c>
      <c r="B38" s="70"/>
      <c r="C38" s="70"/>
      <c r="D38" s="70"/>
      <c r="E38" s="70"/>
      <c r="F38" s="70"/>
      <c r="G38" s="70"/>
      <c r="H38" s="70"/>
      <c r="I38" s="70"/>
      <c r="J38" s="70"/>
    </row>
    <row r="39" spans="1:10" ht="13.05" customHeight="1">
      <c r="A39" s="40" t="s">
        <v>72</v>
      </c>
      <c r="B39" s="40"/>
      <c r="C39" s="40"/>
      <c r="D39" s="40"/>
      <c r="E39" s="40"/>
      <c r="F39" s="40"/>
      <c r="G39" s="40"/>
      <c r="H39" s="40"/>
      <c r="I39" s="40"/>
      <c r="J39" s="40"/>
    </row>
    <row r="40" spans="1:10" ht="36">
      <c r="A40" s="55" t="s">
        <v>73</v>
      </c>
      <c r="B40" s="55"/>
      <c r="C40" s="55"/>
      <c r="D40" s="21" t="s">
        <v>74</v>
      </c>
      <c r="E40" s="44" t="s">
        <v>75</v>
      </c>
      <c r="F40" s="44"/>
      <c r="G40" s="44"/>
      <c r="H40" s="44"/>
      <c r="I40" s="44"/>
      <c r="J40" s="44"/>
    </row>
    <row r="41" spans="1:10" ht="263.39999999999998" customHeight="1">
      <c r="A41" s="54" t="s">
        <v>76</v>
      </c>
      <c r="B41" s="54"/>
      <c r="C41" s="54"/>
      <c r="D41" s="31" t="s">
        <v>77</v>
      </c>
      <c r="E41" s="71" t="s">
        <v>353</v>
      </c>
      <c r="F41" s="72"/>
      <c r="G41" s="72"/>
      <c r="H41" s="72"/>
      <c r="I41" s="72"/>
      <c r="J41" s="73"/>
    </row>
    <row r="42" spans="1:10" ht="253.8" customHeight="1">
      <c r="A42" s="48" t="s">
        <v>320</v>
      </c>
      <c r="B42" s="49"/>
      <c r="C42" s="50"/>
      <c r="D42" s="31" t="s">
        <v>77</v>
      </c>
      <c r="E42" s="71" t="s">
        <v>318</v>
      </c>
      <c r="F42" s="72"/>
      <c r="G42" s="72"/>
      <c r="H42" s="72"/>
      <c r="I42" s="72"/>
      <c r="J42" s="73"/>
    </row>
    <row r="43" spans="1:10" ht="93" customHeight="1">
      <c r="A43" s="48" t="s">
        <v>78</v>
      </c>
      <c r="B43" s="49"/>
      <c r="C43" s="50"/>
      <c r="D43" s="31" t="s">
        <v>79</v>
      </c>
      <c r="E43" s="74" t="s">
        <v>321</v>
      </c>
      <c r="F43" s="146"/>
      <c r="G43" s="146"/>
      <c r="H43" s="146"/>
      <c r="I43" s="146"/>
      <c r="J43" s="147"/>
    </row>
    <row r="44" spans="1:10" ht="133.80000000000001" customHeight="1">
      <c r="A44" s="54" t="s">
        <v>322</v>
      </c>
      <c r="B44" s="54"/>
      <c r="C44" s="54"/>
      <c r="D44" s="31" t="s">
        <v>79</v>
      </c>
      <c r="E44" s="51" t="s">
        <v>323</v>
      </c>
      <c r="F44" s="52"/>
      <c r="G44" s="52"/>
      <c r="H44" s="52"/>
      <c r="I44" s="52"/>
      <c r="J44" s="53"/>
    </row>
    <row r="45" spans="1:10" ht="25.5" customHeight="1">
      <c r="A45" s="45" t="s">
        <v>80</v>
      </c>
      <c r="B45" s="46"/>
      <c r="C45" s="46"/>
      <c r="D45" s="46"/>
      <c r="E45" s="46"/>
      <c r="F45" s="46"/>
      <c r="G45" s="46"/>
      <c r="H45" s="46"/>
      <c r="I45" s="46"/>
      <c r="J45" s="47"/>
    </row>
    <row r="46" spans="1:10" ht="33.6" customHeight="1">
      <c r="A46" s="41" t="s">
        <v>73</v>
      </c>
      <c r="B46" s="42"/>
      <c r="C46" s="43"/>
      <c r="D46" s="21" t="s">
        <v>74</v>
      </c>
      <c r="E46" s="55" t="s">
        <v>75</v>
      </c>
      <c r="F46" s="55"/>
      <c r="G46" s="55"/>
      <c r="H46" s="55"/>
      <c r="I46" s="55"/>
      <c r="J46" s="55"/>
    </row>
    <row r="47" spans="1:10" ht="229.8" customHeight="1">
      <c r="A47" s="54" t="s">
        <v>324</v>
      </c>
      <c r="B47" s="54"/>
      <c r="C47" s="54"/>
      <c r="D47" s="31" t="s">
        <v>79</v>
      </c>
      <c r="E47" s="51" t="s">
        <v>325</v>
      </c>
      <c r="F47" s="52"/>
      <c r="G47" s="52"/>
      <c r="H47" s="52"/>
      <c r="I47" s="52"/>
      <c r="J47" s="53"/>
    </row>
    <row r="48" spans="1:10" ht="294" customHeight="1">
      <c r="A48" s="54" t="s">
        <v>326</v>
      </c>
      <c r="B48" s="54"/>
      <c r="C48" s="54"/>
      <c r="D48" s="31" t="s">
        <v>77</v>
      </c>
      <c r="E48" s="51" t="s">
        <v>327</v>
      </c>
      <c r="F48" s="52"/>
      <c r="G48" s="52"/>
      <c r="H48" s="52"/>
      <c r="I48" s="52"/>
      <c r="J48" s="53"/>
    </row>
    <row r="49" spans="1:10" ht="261" customHeight="1">
      <c r="A49" s="54" t="s">
        <v>328</v>
      </c>
      <c r="B49" s="54"/>
      <c r="C49" s="54"/>
      <c r="D49" s="31" t="s">
        <v>79</v>
      </c>
      <c r="E49" s="51" t="s">
        <v>329</v>
      </c>
      <c r="F49" s="52"/>
      <c r="G49" s="52"/>
      <c r="H49" s="52"/>
      <c r="I49" s="52"/>
      <c r="J49" s="53"/>
    </row>
    <row r="50" spans="1:10" ht="113.4" customHeight="1">
      <c r="A50" s="54" t="s">
        <v>81</v>
      </c>
      <c r="B50" s="54"/>
      <c r="C50" s="54"/>
      <c r="D50" s="31" t="s">
        <v>79</v>
      </c>
      <c r="E50" s="51" t="s">
        <v>330</v>
      </c>
      <c r="F50" s="52"/>
      <c r="G50" s="52"/>
      <c r="H50" s="52"/>
      <c r="I50" s="52"/>
      <c r="J50" s="53"/>
    </row>
    <row r="51" spans="1:10" ht="174" customHeight="1">
      <c r="A51" s="48" t="s">
        <v>331</v>
      </c>
      <c r="B51" s="49"/>
      <c r="C51" s="50"/>
      <c r="D51" s="31" t="s">
        <v>79</v>
      </c>
      <c r="E51" s="51" t="s">
        <v>332</v>
      </c>
      <c r="F51" s="52"/>
      <c r="G51" s="52"/>
      <c r="H51" s="52"/>
      <c r="I51" s="52"/>
      <c r="J51" s="53"/>
    </row>
    <row r="52" spans="1:10" ht="69" customHeight="1">
      <c r="A52" s="48" t="s">
        <v>333</v>
      </c>
      <c r="B52" s="49"/>
      <c r="C52" s="50"/>
      <c r="D52" s="31" t="s">
        <v>77</v>
      </c>
      <c r="E52" s="71" t="s">
        <v>334</v>
      </c>
      <c r="F52" s="72"/>
      <c r="G52" s="72"/>
      <c r="H52" s="72"/>
      <c r="I52" s="72"/>
      <c r="J52" s="73"/>
    </row>
    <row r="53" spans="1:10">
      <c r="A53" s="40" t="s">
        <v>82</v>
      </c>
      <c r="B53" s="40"/>
      <c r="C53" s="40"/>
      <c r="D53" s="40"/>
      <c r="E53" s="40"/>
      <c r="F53" s="40"/>
      <c r="G53" s="40"/>
      <c r="H53" s="40"/>
      <c r="I53" s="40"/>
      <c r="J53" s="40"/>
    </row>
    <row r="54" spans="1:10" ht="23.55" customHeight="1">
      <c r="A54" s="40" t="s">
        <v>83</v>
      </c>
      <c r="B54" s="40"/>
      <c r="C54" s="40"/>
      <c r="D54" s="40"/>
      <c r="E54" s="40"/>
      <c r="F54" s="40"/>
      <c r="G54" s="40"/>
      <c r="H54" s="40"/>
      <c r="I54" s="40"/>
      <c r="J54" s="40"/>
    </row>
    <row r="55" spans="1:10" ht="23.55" customHeight="1">
      <c r="A55" s="41" t="s">
        <v>73</v>
      </c>
      <c r="B55" s="42"/>
      <c r="C55" s="43"/>
      <c r="D55" s="21" t="s">
        <v>74</v>
      </c>
      <c r="E55" s="44" t="s">
        <v>75</v>
      </c>
      <c r="F55" s="44"/>
      <c r="G55" s="44"/>
      <c r="H55" s="44"/>
      <c r="I55" s="44"/>
      <c r="J55" s="44"/>
    </row>
    <row r="56" spans="1:10" ht="23.55" customHeight="1">
      <c r="A56" s="45" t="s">
        <v>84</v>
      </c>
      <c r="B56" s="46"/>
      <c r="C56" s="46"/>
      <c r="D56" s="46"/>
      <c r="E56" s="46"/>
      <c r="F56" s="46"/>
      <c r="G56" s="46"/>
      <c r="H56" s="46"/>
      <c r="I56" s="46"/>
      <c r="J56" s="47"/>
    </row>
    <row r="57" spans="1:10" ht="409.6" customHeight="1">
      <c r="A57" s="54" t="s">
        <v>85</v>
      </c>
      <c r="B57" s="54"/>
      <c r="C57" s="54"/>
      <c r="D57" s="31" t="s">
        <v>77</v>
      </c>
      <c r="E57" s="71" t="s">
        <v>335</v>
      </c>
      <c r="F57" s="72"/>
      <c r="G57" s="72"/>
      <c r="H57" s="72"/>
      <c r="I57" s="72"/>
      <c r="J57" s="73"/>
    </row>
    <row r="58" spans="1:10" ht="23.55" customHeight="1">
      <c r="A58" s="45" t="s">
        <v>86</v>
      </c>
      <c r="B58" s="46"/>
      <c r="C58" s="46"/>
      <c r="D58" s="46"/>
      <c r="E58" s="46"/>
      <c r="F58" s="46"/>
      <c r="G58" s="46"/>
      <c r="H58" s="46"/>
      <c r="I58" s="46"/>
      <c r="J58" s="47"/>
    </row>
    <row r="59" spans="1:10" ht="163.05000000000001" customHeight="1">
      <c r="A59" s="54" t="s">
        <v>87</v>
      </c>
      <c r="B59" s="54"/>
      <c r="C59" s="54"/>
      <c r="D59" s="66" t="s">
        <v>68</v>
      </c>
      <c r="E59" s="67" t="s">
        <v>336</v>
      </c>
      <c r="F59" s="67"/>
      <c r="G59" s="67"/>
      <c r="H59" s="67"/>
      <c r="I59" s="67"/>
      <c r="J59" s="67"/>
    </row>
    <row r="60" spans="1:10" ht="54" hidden="1" customHeight="1">
      <c r="A60" s="54"/>
      <c r="B60" s="54"/>
      <c r="C60" s="54"/>
      <c r="D60" s="66"/>
      <c r="E60" s="67"/>
      <c r="F60" s="67"/>
      <c r="G60" s="67"/>
      <c r="H60" s="67"/>
      <c r="I60" s="67"/>
      <c r="J60" s="67"/>
    </row>
    <row r="61" spans="1:10" ht="23.55" customHeight="1">
      <c r="A61" s="45" t="s">
        <v>88</v>
      </c>
      <c r="B61" s="46"/>
      <c r="C61" s="46"/>
      <c r="D61" s="46"/>
      <c r="E61" s="46"/>
      <c r="F61" s="46"/>
      <c r="G61" s="46"/>
      <c r="H61" s="46"/>
      <c r="I61" s="46"/>
      <c r="J61" s="47"/>
    </row>
    <row r="62" spans="1:10" ht="99" customHeight="1">
      <c r="A62" s="54" t="s">
        <v>89</v>
      </c>
      <c r="B62" s="54"/>
      <c r="C62" s="54"/>
      <c r="D62" s="31" t="s">
        <v>79</v>
      </c>
      <c r="E62" s="71" t="s">
        <v>337</v>
      </c>
      <c r="F62" s="72"/>
      <c r="G62" s="72"/>
      <c r="H62" s="72"/>
      <c r="I62" s="72"/>
      <c r="J62" s="73"/>
    </row>
    <row r="63" spans="1:10" ht="42.75" customHeight="1">
      <c r="A63" s="45" t="s">
        <v>90</v>
      </c>
      <c r="B63" s="46"/>
      <c r="C63" s="46"/>
      <c r="D63" s="46"/>
      <c r="E63" s="46"/>
      <c r="F63" s="46"/>
      <c r="G63" s="46"/>
      <c r="H63" s="46"/>
      <c r="I63" s="46"/>
      <c r="J63" s="47"/>
    </row>
    <row r="64" spans="1:10" ht="51" customHeight="1">
      <c r="A64" s="54" t="s">
        <v>91</v>
      </c>
      <c r="B64" s="54"/>
      <c r="C64" s="54"/>
      <c r="D64" s="31" t="s">
        <v>68</v>
      </c>
      <c r="E64" s="71" t="s">
        <v>338</v>
      </c>
      <c r="F64" s="72"/>
      <c r="G64" s="72"/>
      <c r="H64" s="72"/>
      <c r="I64" s="72"/>
      <c r="J64" s="73"/>
    </row>
    <row r="65" spans="1:10" ht="65.25" customHeight="1">
      <c r="A65" s="54" t="s">
        <v>92</v>
      </c>
      <c r="B65" s="54"/>
      <c r="C65" s="54"/>
      <c r="D65" s="31" t="s">
        <v>68</v>
      </c>
      <c r="E65" s="71" t="s">
        <v>338</v>
      </c>
      <c r="F65" s="72"/>
      <c r="G65" s="72"/>
      <c r="H65" s="72"/>
      <c r="I65" s="72"/>
      <c r="J65" s="73"/>
    </row>
    <row r="66" spans="1:10" ht="23.55" customHeight="1">
      <c r="A66" s="45" t="s">
        <v>93</v>
      </c>
      <c r="B66" s="46"/>
      <c r="C66" s="46"/>
      <c r="D66" s="46"/>
      <c r="E66" s="46"/>
      <c r="F66" s="46"/>
      <c r="G66" s="46"/>
      <c r="H66" s="46"/>
      <c r="I66" s="46"/>
      <c r="J66" s="47"/>
    </row>
    <row r="67" spans="1:10" ht="165" customHeight="1">
      <c r="A67" s="54" t="s">
        <v>94</v>
      </c>
      <c r="B67" s="54"/>
      <c r="C67" s="54"/>
      <c r="D67" s="31" t="s">
        <v>68</v>
      </c>
      <c r="E67" s="71" t="s">
        <v>338</v>
      </c>
      <c r="F67" s="72"/>
      <c r="G67" s="72"/>
      <c r="H67" s="72"/>
      <c r="I67" s="72"/>
      <c r="J67" s="73"/>
    </row>
    <row r="68" spans="1:10" ht="13.05" customHeight="1"/>
    <row r="69" spans="1:10" ht="13.05" customHeight="1">
      <c r="A69" s="56" t="s">
        <v>1</v>
      </c>
      <c r="B69" s="57"/>
      <c r="C69" s="57"/>
      <c r="D69" s="57"/>
      <c r="E69" s="57"/>
      <c r="F69" s="57"/>
      <c r="G69" s="57"/>
      <c r="H69" s="57"/>
      <c r="I69" s="57"/>
      <c r="J69" s="58"/>
    </row>
    <row r="70" spans="1:10" ht="13.05" customHeight="1">
      <c r="A70" s="56" t="s">
        <v>95</v>
      </c>
      <c r="B70" s="57"/>
      <c r="C70" s="57"/>
      <c r="D70" s="57"/>
      <c r="E70" s="57"/>
      <c r="F70" s="57"/>
      <c r="G70" s="57"/>
      <c r="H70" s="57"/>
      <c r="I70" s="57"/>
      <c r="J70" s="58"/>
    </row>
    <row r="71" spans="1:10" ht="67.8" customHeight="1">
      <c r="A71" s="63" t="s">
        <v>339</v>
      </c>
      <c r="B71" s="64"/>
      <c r="C71" s="64"/>
      <c r="D71" s="64"/>
      <c r="E71" s="64"/>
      <c r="F71" s="64"/>
      <c r="G71" s="64"/>
      <c r="H71" s="64"/>
      <c r="I71" s="64"/>
      <c r="J71" s="65"/>
    </row>
    <row r="72" spans="1:10" ht="13.05" customHeight="1">
      <c r="A72" s="56" t="s">
        <v>96</v>
      </c>
      <c r="B72" s="57"/>
      <c r="C72" s="57"/>
      <c r="D72" s="57"/>
      <c r="E72" s="57"/>
      <c r="F72" s="57"/>
      <c r="G72" s="57"/>
      <c r="H72" s="57"/>
      <c r="I72" s="57"/>
      <c r="J72" s="58"/>
    </row>
    <row r="73" spans="1:10" ht="85.8" customHeight="1">
      <c r="A73" s="63" t="s">
        <v>340</v>
      </c>
      <c r="B73" s="64"/>
      <c r="C73" s="64"/>
      <c r="D73" s="64"/>
      <c r="E73" s="64"/>
      <c r="F73" s="64"/>
      <c r="G73" s="64"/>
      <c r="H73" s="64"/>
      <c r="I73" s="64"/>
      <c r="J73" s="65"/>
    </row>
    <row r="74" spans="1:10" ht="13.05" customHeight="1">
      <c r="A74" s="56" t="s">
        <v>97</v>
      </c>
      <c r="B74" s="57"/>
      <c r="C74" s="57"/>
      <c r="D74" s="57"/>
      <c r="E74" s="57"/>
      <c r="F74" s="57"/>
      <c r="G74" s="57"/>
      <c r="H74" s="57"/>
      <c r="I74" s="57"/>
      <c r="J74" s="58"/>
    </row>
    <row r="75" spans="1:10" ht="153" customHeight="1">
      <c r="A75" s="63" t="s">
        <v>341</v>
      </c>
      <c r="B75" s="64"/>
      <c r="C75" s="64"/>
      <c r="D75" s="64"/>
      <c r="E75" s="64"/>
      <c r="F75" s="64"/>
      <c r="G75" s="64"/>
      <c r="H75" s="64"/>
      <c r="I75" s="64"/>
      <c r="J75" s="65"/>
    </row>
    <row r="76" spans="1:10">
      <c r="A76" s="56" t="s">
        <v>98</v>
      </c>
      <c r="B76" s="57"/>
      <c r="C76" s="57"/>
      <c r="D76" s="57"/>
      <c r="E76" s="57"/>
      <c r="F76" s="57"/>
      <c r="G76" s="57"/>
      <c r="H76" s="57"/>
      <c r="I76" s="57"/>
      <c r="J76" s="58"/>
    </row>
    <row r="77" spans="1:10" ht="52.8" customHeight="1">
      <c r="A77" s="63" t="s">
        <v>342</v>
      </c>
      <c r="B77" s="64"/>
      <c r="C77" s="64"/>
      <c r="D77" s="64"/>
      <c r="E77" s="64"/>
      <c r="F77" s="64"/>
      <c r="G77" s="64"/>
      <c r="H77" s="64"/>
      <c r="I77" s="64"/>
      <c r="J77" s="65"/>
    </row>
    <row r="78" spans="1:10">
      <c r="A78" s="56" t="s">
        <v>99</v>
      </c>
      <c r="B78" s="57"/>
      <c r="C78" s="57"/>
      <c r="D78" s="57"/>
      <c r="E78" s="57"/>
      <c r="F78" s="57"/>
      <c r="G78" s="57"/>
      <c r="H78" s="57"/>
      <c r="I78" s="57"/>
      <c r="J78" s="58"/>
    </row>
    <row r="79" spans="1:10" ht="63.6" customHeight="1">
      <c r="A79" s="63" t="s">
        <v>343</v>
      </c>
      <c r="B79" s="64"/>
      <c r="C79" s="64"/>
      <c r="D79" s="64"/>
      <c r="E79" s="64"/>
      <c r="F79" s="64"/>
      <c r="G79" s="64"/>
      <c r="H79" s="64"/>
      <c r="I79" s="64"/>
      <c r="J79" s="65"/>
    </row>
    <row r="80" spans="1:10" ht="13.05" customHeight="1">
      <c r="A80" s="56" t="s">
        <v>100</v>
      </c>
      <c r="B80" s="57"/>
      <c r="C80" s="57"/>
      <c r="D80" s="57"/>
      <c r="E80" s="57"/>
      <c r="F80" s="57"/>
      <c r="G80" s="57"/>
      <c r="H80" s="57"/>
      <c r="I80" s="57"/>
      <c r="J80" s="58"/>
    </row>
    <row r="81" spans="1:10" ht="13.05" customHeight="1">
      <c r="A81" s="56" t="s">
        <v>1</v>
      </c>
      <c r="B81" s="57"/>
      <c r="C81" s="58"/>
      <c r="D81" s="59" t="s">
        <v>101</v>
      </c>
      <c r="E81" s="60"/>
      <c r="F81" s="60"/>
      <c r="G81" s="60"/>
      <c r="H81" s="60"/>
      <c r="I81" s="60"/>
      <c r="J81" s="61"/>
    </row>
    <row r="82" spans="1:10" ht="147.6" customHeight="1">
      <c r="A82" s="148" t="s">
        <v>344</v>
      </c>
      <c r="B82" s="149"/>
      <c r="C82" s="149"/>
      <c r="D82" s="149"/>
      <c r="E82" s="149"/>
      <c r="F82" s="149"/>
      <c r="G82" s="149"/>
      <c r="H82" s="149"/>
      <c r="I82" s="149"/>
      <c r="J82" s="150"/>
    </row>
    <row r="83" spans="1:10" ht="13.05" customHeight="1">
      <c r="A83" s="62" t="s">
        <v>102</v>
      </c>
      <c r="B83" s="62"/>
      <c r="C83" s="62"/>
      <c r="D83" s="62"/>
      <c r="E83" s="62"/>
      <c r="F83" s="62" t="s">
        <v>103</v>
      </c>
      <c r="G83" s="62"/>
      <c r="H83" s="62"/>
      <c r="I83" s="62"/>
      <c r="J83" s="62"/>
    </row>
    <row r="84" spans="1:10" ht="26.4" customHeight="1">
      <c r="A84" s="36" t="s">
        <v>104</v>
      </c>
      <c r="B84" s="151" t="s">
        <v>345</v>
      </c>
      <c r="C84" s="152"/>
      <c r="D84" s="152"/>
      <c r="E84" s="153"/>
      <c r="F84" s="151" t="s">
        <v>346</v>
      </c>
      <c r="G84" s="152"/>
      <c r="H84" s="152"/>
      <c r="I84" s="152"/>
      <c r="J84" s="153"/>
    </row>
    <row r="85" spans="1:10" ht="26.4" customHeight="1">
      <c r="A85" s="36" t="s">
        <v>105</v>
      </c>
      <c r="B85" s="154" t="s">
        <v>347</v>
      </c>
      <c r="C85" s="155"/>
      <c r="D85" s="155"/>
      <c r="E85" s="156"/>
      <c r="F85" s="154" t="s">
        <v>348</v>
      </c>
      <c r="G85" s="155"/>
      <c r="H85" s="155"/>
      <c r="I85" s="155"/>
      <c r="J85" s="156"/>
    </row>
    <row r="86" spans="1:10" ht="26.4" customHeight="1">
      <c r="A86" s="36" t="s">
        <v>105</v>
      </c>
      <c r="B86" s="154" t="s">
        <v>349</v>
      </c>
      <c r="C86" s="155"/>
      <c r="D86" s="155"/>
      <c r="E86" s="156"/>
      <c r="F86" s="154" t="s">
        <v>350</v>
      </c>
      <c r="G86" s="155"/>
      <c r="H86" s="155"/>
      <c r="I86" s="155"/>
      <c r="J86" s="156"/>
    </row>
    <row r="87" spans="1:10" ht="26.4" customHeight="1">
      <c r="A87" s="36" t="s">
        <v>106</v>
      </c>
      <c r="B87" s="154" t="s">
        <v>351</v>
      </c>
      <c r="C87" s="155"/>
      <c r="D87" s="155"/>
      <c r="E87" s="156"/>
      <c r="F87" s="154" t="s">
        <v>352</v>
      </c>
      <c r="G87" s="155"/>
      <c r="H87" s="155"/>
      <c r="I87" s="155"/>
      <c r="J87" s="156"/>
    </row>
    <row r="88" spans="1:10" ht="13.05" customHeight="1"/>
    <row r="90" spans="1:10" ht="13.05" customHeight="1"/>
    <row r="92" spans="1:10" ht="13.05" customHeight="1"/>
    <row r="94" spans="1:10" ht="13.05" customHeight="1"/>
    <row r="95" spans="1:10" ht="13.05" customHeight="1"/>
    <row r="96" spans="1:10" ht="13.05" customHeight="1"/>
    <row r="98" spans="1:4" s="17" customFormat="1" ht="13.05" customHeight="1">
      <c r="A98" s="32"/>
      <c r="B98" s="32"/>
      <c r="C98" s="32"/>
      <c r="D98" s="32"/>
    </row>
    <row r="100" spans="1:4" s="17" customFormat="1" ht="13.05" customHeight="1">
      <c r="A100" s="32"/>
      <c r="B100" s="32"/>
      <c r="C100" s="32"/>
      <c r="D100" s="32"/>
    </row>
    <row r="101" spans="1:4" s="17" customFormat="1" ht="13.05" customHeight="1">
      <c r="A101" s="32"/>
      <c r="B101" s="32"/>
      <c r="C101" s="32"/>
      <c r="D101" s="32"/>
    </row>
    <row r="102" spans="1:4" s="17" customFormat="1" ht="13.05" customHeight="1">
      <c r="A102" s="32"/>
      <c r="B102" s="32"/>
      <c r="C102" s="32"/>
      <c r="D102" s="32"/>
    </row>
    <row r="104" spans="1:4" s="17" customFormat="1" ht="13.05" customHeight="1">
      <c r="A104" s="32"/>
      <c r="B104" s="32"/>
      <c r="C104" s="32"/>
      <c r="D104" s="32"/>
    </row>
    <row r="106" spans="1:4" s="17" customFormat="1" ht="13.05" customHeight="1">
      <c r="A106" s="32"/>
      <c r="B106" s="32"/>
      <c r="C106" s="32"/>
      <c r="D106" s="32"/>
    </row>
    <row r="108" spans="1:4" s="17" customFormat="1" ht="13.05" customHeight="1">
      <c r="A108" s="32"/>
      <c r="B108" s="32"/>
      <c r="C108" s="32"/>
      <c r="D108" s="32"/>
    </row>
    <row r="110" spans="1:4" s="17" customFormat="1" ht="13.05" customHeight="1">
      <c r="A110" s="32"/>
      <c r="B110" s="32"/>
      <c r="C110" s="32"/>
      <c r="D110" s="32"/>
    </row>
    <row r="111" spans="1:4" s="17" customFormat="1" ht="13.05" customHeight="1">
      <c r="A111" s="32"/>
      <c r="B111" s="32"/>
      <c r="C111" s="32"/>
      <c r="D111" s="32"/>
    </row>
    <row r="112" spans="1:4" s="17" customFormat="1" ht="13.05" customHeight="1">
      <c r="A112" s="32"/>
      <c r="B112" s="32"/>
      <c r="C112" s="32"/>
      <c r="D112" s="32"/>
    </row>
    <row r="113" spans="1:4" s="17" customFormat="1" ht="13.05" customHeight="1">
      <c r="A113" s="32"/>
      <c r="B113" s="32"/>
      <c r="C113" s="32"/>
      <c r="D113" s="32"/>
    </row>
    <row r="114" spans="1:4" s="17" customFormat="1" ht="13.05" customHeight="1">
      <c r="A114" s="32"/>
      <c r="B114" s="32"/>
      <c r="C114" s="32"/>
      <c r="D114" s="32"/>
    </row>
    <row r="115" spans="1:4" s="17" customFormat="1" ht="13.05" customHeight="1">
      <c r="A115" s="32"/>
      <c r="B115" s="32"/>
      <c r="C115" s="32"/>
      <c r="D115" s="32"/>
    </row>
    <row r="116" spans="1:4" s="17" customFormat="1" ht="13.05" customHeight="1">
      <c r="A116" s="32"/>
      <c r="B116" s="32"/>
      <c r="C116" s="32"/>
      <c r="D116" s="32"/>
    </row>
    <row r="117" spans="1:4" s="17" customFormat="1" ht="13.05" customHeight="1">
      <c r="A117" s="32"/>
      <c r="B117" s="32"/>
      <c r="C117" s="32"/>
      <c r="D117" s="32"/>
    </row>
    <row r="118" spans="1:4" s="17" customFormat="1" ht="13.05" customHeight="1">
      <c r="A118" s="32"/>
      <c r="B118" s="32"/>
      <c r="C118" s="32"/>
      <c r="D118" s="32"/>
    </row>
    <row r="119" spans="1:4" s="17" customFormat="1" ht="13.05" customHeight="1">
      <c r="A119" s="32"/>
      <c r="B119" s="32"/>
      <c r="C119" s="32"/>
      <c r="D119" s="32"/>
    </row>
    <row r="121" spans="1:4" s="17" customFormat="1" ht="13.05" customHeight="1">
      <c r="A121" s="32"/>
      <c r="B121" s="32"/>
      <c r="C121" s="32"/>
      <c r="D121" s="32"/>
    </row>
  </sheetData>
  <mergeCells count="145">
    <mergeCell ref="A50:C50"/>
    <mergeCell ref="E50:J50"/>
    <mergeCell ref="E43:J43"/>
    <mergeCell ref="A43:C43"/>
    <mergeCell ref="A44:C44"/>
    <mergeCell ref="E44:J44"/>
    <mergeCell ref="A47:C47"/>
    <mergeCell ref="E47:J47"/>
    <mergeCell ref="A49:C49"/>
    <mergeCell ref="E49:J49"/>
    <mergeCell ref="A48:C48"/>
    <mergeCell ref="E48:J48"/>
    <mergeCell ref="A1:J1"/>
    <mergeCell ref="A2:J2"/>
    <mergeCell ref="A3:J3"/>
    <mergeCell ref="A4:J4"/>
    <mergeCell ref="A5:J5"/>
    <mergeCell ref="B6:E6"/>
    <mergeCell ref="F6:G6"/>
    <mergeCell ref="H6:J6"/>
    <mergeCell ref="A7:A9"/>
    <mergeCell ref="B7:B9"/>
    <mergeCell ref="C7:C9"/>
    <mergeCell ref="F7:G9"/>
    <mergeCell ref="H7:J9"/>
    <mergeCell ref="D10:E10"/>
    <mergeCell ref="F10:G10"/>
    <mergeCell ref="H10:J10"/>
    <mergeCell ref="B11:E11"/>
    <mergeCell ref="F11:G11"/>
    <mergeCell ref="H11:J11"/>
    <mergeCell ref="D12:E12"/>
    <mergeCell ref="F12:G12"/>
    <mergeCell ref="H12:J12"/>
    <mergeCell ref="D13:E13"/>
    <mergeCell ref="F13:G13"/>
    <mergeCell ref="H13:J13"/>
    <mergeCell ref="F14:G14"/>
    <mergeCell ref="I14:J14"/>
    <mergeCell ref="A15:J15"/>
    <mergeCell ref="A16:C16"/>
    <mergeCell ref="D16:J16"/>
    <mergeCell ref="D17:E17"/>
    <mergeCell ref="F17:G17"/>
    <mergeCell ref="H17:I17"/>
    <mergeCell ref="D18:E18"/>
    <mergeCell ref="F18:G18"/>
    <mergeCell ref="H18:I18"/>
    <mergeCell ref="D19:E19"/>
    <mergeCell ref="F19:G19"/>
    <mergeCell ref="H19:I19"/>
    <mergeCell ref="D20:E20"/>
    <mergeCell ref="F20:G20"/>
    <mergeCell ref="H20:I20"/>
    <mergeCell ref="D21:E21"/>
    <mergeCell ref="F21:G21"/>
    <mergeCell ref="H21:I21"/>
    <mergeCell ref="D22:E22"/>
    <mergeCell ref="F22:G22"/>
    <mergeCell ref="H22:I22"/>
    <mergeCell ref="A23:B23"/>
    <mergeCell ref="D23:G23"/>
    <mergeCell ref="H23:J23"/>
    <mergeCell ref="A24:B24"/>
    <mergeCell ref="A25:C25"/>
    <mergeCell ref="E25:G25"/>
    <mergeCell ref="H25:J25"/>
    <mergeCell ref="A26:J26"/>
    <mergeCell ref="A27:A28"/>
    <mergeCell ref="B27:B28"/>
    <mergeCell ref="B29:J29"/>
    <mergeCell ref="D24:J24"/>
    <mergeCell ref="A32:A34"/>
    <mergeCell ref="B32:B34"/>
    <mergeCell ref="C32:C34"/>
    <mergeCell ref="D32:D34"/>
    <mergeCell ref="E32:G32"/>
    <mergeCell ref="H32:J32"/>
    <mergeCell ref="A35:J35"/>
    <mergeCell ref="E36:I36"/>
    <mergeCell ref="A30:A31"/>
    <mergeCell ref="B30:J31"/>
    <mergeCell ref="A37:I37"/>
    <mergeCell ref="A38:J38"/>
    <mergeCell ref="A39:J39"/>
    <mergeCell ref="A40:C40"/>
    <mergeCell ref="E40:J40"/>
    <mergeCell ref="A41:C41"/>
    <mergeCell ref="E41:J41"/>
    <mergeCell ref="E42:J42"/>
    <mergeCell ref="A42:C42"/>
    <mergeCell ref="A53:J53"/>
    <mergeCell ref="A54:J54"/>
    <mergeCell ref="A55:C55"/>
    <mergeCell ref="E55:J55"/>
    <mergeCell ref="A56:J56"/>
    <mergeCell ref="A57:C57"/>
    <mergeCell ref="E57:J57"/>
    <mergeCell ref="A58:J58"/>
    <mergeCell ref="A61:J61"/>
    <mergeCell ref="A62:C62"/>
    <mergeCell ref="E62:J62"/>
    <mergeCell ref="A63:J63"/>
    <mergeCell ref="A64:C64"/>
    <mergeCell ref="E64:J64"/>
    <mergeCell ref="A59:C60"/>
    <mergeCell ref="D59:D60"/>
    <mergeCell ref="E59:J60"/>
    <mergeCell ref="A65:C65"/>
    <mergeCell ref="E65:J65"/>
    <mergeCell ref="A66:J66"/>
    <mergeCell ref="A67:C67"/>
    <mergeCell ref="E67:J67"/>
    <mergeCell ref="A69:J69"/>
    <mergeCell ref="A70:J70"/>
    <mergeCell ref="A72:J72"/>
    <mergeCell ref="A74:J74"/>
    <mergeCell ref="A76:J76"/>
    <mergeCell ref="A78:J78"/>
    <mergeCell ref="A80:J80"/>
    <mergeCell ref="A71:J71"/>
    <mergeCell ref="A73:J73"/>
    <mergeCell ref="A75:J75"/>
    <mergeCell ref="A77:J77"/>
    <mergeCell ref="A79:J79"/>
    <mergeCell ref="A82:J82"/>
    <mergeCell ref="B85:E85"/>
    <mergeCell ref="F85:J85"/>
    <mergeCell ref="B87:E87"/>
    <mergeCell ref="F87:J87"/>
    <mergeCell ref="A81:C81"/>
    <mergeCell ref="D81:J81"/>
    <mergeCell ref="A83:E83"/>
    <mergeCell ref="F83:J83"/>
    <mergeCell ref="B84:E84"/>
    <mergeCell ref="F84:J84"/>
    <mergeCell ref="B86:E86"/>
    <mergeCell ref="F86:J86"/>
    <mergeCell ref="A52:C52"/>
    <mergeCell ref="E52:J52"/>
    <mergeCell ref="A51:C51"/>
    <mergeCell ref="E51:J51"/>
    <mergeCell ref="A45:J45"/>
    <mergeCell ref="A46:C46"/>
    <mergeCell ref="E46:J46"/>
  </mergeCells>
  <conditionalFormatting sqref="B7">
    <cfRule type="cellIs" dxfId="130" priority="21" operator="equal">
      <formula>"No aplica"</formula>
    </cfRule>
    <cfRule type="cellIs" dxfId="129" priority="22" operator="equal">
      <formula>"No cumple"</formula>
    </cfRule>
    <cfRule type="cellIs" dxfId="128" priority="23" operator="equal">
      <formula>"Cumple"</formula>
    </cfRule>
    <cfRule type="expression" priority="716">
      <formula>"lista desplegable"</formula>
    </cfRule>
  </conditionalFormatting>
  <conditionalFormatting sqref="B12">
    <cfRule type="cellIs" dxfId="127" priority="24" operator="equal">
      <formula>"No aplica"</formula>
    </cfRule>
    <cfRule type="cellIs" dxfId="126" priority="25" operator="equal">
      <formula>"No cumple"</formula>
    </cfRule>
    <cfRule type="cellIs" dxfId="125" priority="26" operator="equal">
      <formula>"Cumple"</formula>
    </cfRule>
    <cfRule type="expression" priority="713">
      <formula>"lista desplegable"</formula>
    </cfRule>
  </conditionalFormatting>
  <conditionalFormatting sqref="B27">
    <cfRule type="cellIs" dxfId="124" priority="33" operator="equal">
      <formula>"No aplica"</formula>
    </cfRule>
    <cfRule type="cellIs" dxfId="123" priority="34" operator="equal">
      <formula>"No cumple"</formula>
    </cfRule>
    <cfRule type="cellIs" dxfId="122" priority="35" operator="equal">
      <formula>"Cumple"</formula>
    </cfRule>
    <cfRule type="expression" priority="715">
      <formula>"lista desplegable"</formula>
    </cfRule>
  </conditionalFormatting>
  <conditionalFormatting sqref="B36">
    <cfRule type="cellIs" dxfId="121" priority="36" operator="equal">
      <formula>"No aplica"</formula>
    </cfRule>
    <cfRule type="cellIs" dxfId="120" priority="37" operator="equal">
      <formula>"No cumple"</formula>
    </cfRule>
    <cfRule type="cellIs" dxfId="119" priority="38" operator="equal">
      <formula>"Cumple"</formula>
    </cfRule>
    <cfRule type="beginsWith" dxfId="118" priority="709" operator="beginsWith" text="No cumple">
      <formula>LEFT(B36,LEN("No cumple"))="No cumple"</formula>
    </cfRule>
    <cfRule type="beginsWith" dxfId="117" priority="710" operator="beginsWith" text="Cumple">
      <formula>LEFT(B36,LEN("Cumple"))="Cumple"</formula>
    </cfRule>
  </conditionalFormatting>
  <conditionalFormatting sqref="D12">
    <cfRule type="cellIs" dxfId="116" priority="27" operator="equal">
      <formula>"No aplica"</formula>
    </cfRule>
    <cfRule type="cellIs" dxfId="115" priority="28" operator="equal">
      <formula>"No cumple"</formula>
    </cfRule>
    <cfRule type="cellIs" dxfId="114" priority="29" operator="equal">
      <formula>"Cumple"</formula>
    </cfRule>
    <cfRule type="expression" priority="712">
      <formula>"lista desplegable"</formula>
    </cfRule>
  </conditionalFormatting>
  <conditionalFormatting sqref="D36">
    <cfRule type="cellIs" dxfId="113" priority="39" operator="equal">
      <formula>"No aplica"</formula>
    </cfRule>
    <cfRule type="cellIs" dxfId="112" priority="40" operator="equal">
      <formula>"No cumple"</formula>
    </cfRule>
    <cfRule type="cellIs" dxfId="111" priority="41" operator="equal">
      <formula>"Cumple"</formula>
    </cfRule>
    <cfRule type="beginsWith" dxfId="110" priority="707" operator="beginsWith" text="No cumple">
      <formula>LEFT(D36,LEN("No cumple"))="No cumple"</formula>
    </cfRule>
    <cfRule type="beginsWith" dxfId="109" priority="708" operator="beginsWith" text="Cumple">
      <formula>LEFT(D36,LEN("Cumple"))="Cumple"</formula>
    </cfRule>
  </conditionalFormatting>
  <conditionalFormatting sqref="D41:D44 D47:D50">
    <cfRule type="cellIs" dxfId="108" priority="45" operator="equal">
      <formula>"No aplica"</formula>
    </cfRule>
    <cfRule type="cellIs" dxfId="107" priority="46" operator="equal">
      <formula>"No cumple"</formula>
    </cfRule>
    <cfRule type="cellIs" dxfId="106" priority="47" operator="equal">
      <formula>"Cumple"</formula>
    </cfRule>
    <cfRule type="containsText" dxfId="105" priority="698" operator="containsText" text="No cumple">
      <formula>NOT(ISERROR(SEARCH("No cumple",D41)))</formula>
    </cfRule>
    <cfRule type="containsText" dxfId="104" priority="699" operator="containsText" text="No Aplica">
      <formula>NOT(ISERROR(SEARCH("No Aplica",D41)))</formula>
    </cfRule>
    <cfRule type="containsText" dxfId="103" priority="700" operator="containsText" text="Cumple">
      <formula>NOT(ISERROR(SEARCH("Cumple",D41)))</formula>
    </cfRule>
    <cfRule type="containsText" dxfId="102" priority="701" operator="containsText" text="No Cumple">
      <formula>NOT(ISERROR(SEARCH("No Cumple",D41)))</formula>
    </cfRule>
  </conditionalFormatting>
  <conditionalFormatting sqref="D44">
    <cfRule type="containsText" dxfId="101" priority="694" operator="containsText" text="No cumple">
      <formula>NOT(ISERROR(SEARCH("No cumple",D44)))</formula>
    </cfRule>
    <cfRule type="containsText" dxfId="100" priority="695" operator="containsText" text="No Aplica">
      <formula>NOT(ISERROR(SEARCH("No Aplica",D44)))</formula>
    </cfRule>
    <cfRule type="containsText" dxfId="99" priority="696" operator="containsText" text="Cumple">
      <formula>NOT(ISERROR(SEARCH("Cumple",D44)))</formula>
    </cfRule>
    <cfRule type="containsText" dxfId="98" priority="697" operator="containsText" text="No Cumple">
      <formula>NOT(ISERROR(SEARCH("No Cumple",D44)))</formula>
    </cfRule>
  </conditionalFormatting>
  <conditionalFormatting sqref="D47:D50">
    <cfRule type="containsText" dxfId="97" priority="702" operator="containsText" text="No cumple">
      <formula>NOT(ISERROR(SEARCH("No cumple",D47)))</formula>
    </cfRule>
    <cfRule type="containsText" dxfId="96" priority="703" operator="containsText" text="No Aplica">
      <formula>NOT(ISERROR(SEARCH("No Aplica",D47)))</formula>
    </cfRule>
    <cfRule type="containsText" dxfId="95" priority="704" operator="containsText" text="Cumple">
      <formula>NOT(ISERROR(SEARCH("Cumple",D47)))</formula>
    </cfRule>
  </conditionalFormatting>
  <conditionalFormatting sqref="D49:D52">
    <cfRule type="cellIs" dxfId="94" priority="57" operator="equal">
      <formula>"No aplica"</formula>
    </cfRule>
    <cfRule type="cellIs" dxfId="93" priority="58" operator="equal">
      <formula>"No cumple"</formula>
    </cfRule>
    <cfRule type="cellIs" dxfId="92" priority="59" operator="equal">
      <formula>"Cumple"</formula>
    </cfRule>
    <cfRule type="containsText" dxfId="91" priority="656" operator="containsText" text="No cumple">
      <formula>NOT(ISERROR(SEARCH("No cumple",D49)))</formula>
    </cfRule>
    <cfRule type="containsText" dxfId="90" priority="657" operator="containsText" text="No Aplica">
      <formula>NOT(ISERROR(SEARCH("No Aplica",D49)))</formula>
    </cfRule>
    <cfRule type="containsText" dxfId="89" priority="658" operator="containsText" text="Cumple">
      <formula>NOT(ISERROR(SEARCH("Cumple",D49)))</formula>
    </cfRule>
    <cfRule type="containsText" dxfId="88" priority="659" operator="containsText" text="No Cumple">
      <formula>NOT(ISERROR(SEARCH("No Cumple",D49)))</formula>
    </cfRule>
    <cfRule type="containsText" dxfId="87" priority="660" operator="containsText" text="No cumple">
      <formula>NOT(ISERROR(SEARCH("No cumple",D49)))</formula>
    </cfRule>
    <cfRule type="containsText" dxfId="86" priority="661" operator="containsText" text="No Aplica">
      <formula>NOT(ISERROR(SEARCH("No Aplica",D49)))</formula>
    </cfRule>
    <cfRule type="containsText" dxfId="85" priority="662" operator="containsText" text="Cumple">
      <formula>NOT(ISERROR(SEARCH("Cumple",D49)))</formula>
    </cfRule>
  </conditionalFormatting>
  <conditionalFormatting sqref="D57">
    <cfRule type="cellIs" dxfId="64" priority="75" operator="equal">
      <formula>"No aplica"</formula>
    </cfRule>
    <cfRule type="cellIs" dxfId="63" priority="76" operator="equal">
      <formula>"No cumple"</formula>
    </cfRule>
    <cfRule type="cellIs" dxfId="62" priority="77" operator="equal">
      <formula>"Cumple"</formula>
    </cfRule>
    <cfRule type="containsText" dxfId="61" priority="299" operator="containsText" text="No cumple">
      <formula>NOT(ISERROR(SEARCH("No cumple",D57)))</formula>
    </cfRule>
    <cfRule type="containsText" dxfId="60" priority="300" operator="containsText" text="No Aplica">
      <formula>NOT(ISERROR(SEARCH("No Aplica",D57)))</formula>
    </cfRule>
    <cfRule type="containsText" dxfId="59" priority="301" operator="containsText" text="Cumple">
      <formula>NOT(ISERROR(SEARCH("Cumple",D57)))</formula>
    </cfRule>
    <cfRule type="containsText" dxfId="58" priority="302" operator="containsText" text="No Cumple">
      <formula>NOT(ISERROR(SEARCH("No Cumple",D57)))</formula>
    </cfRule>
    <cfRule type="containsText" dxfId="57" priority="303" operator="containsText" text="No cumple">
      <formula>NOT(ISERROR(SEARCH("No cumple",D57)))</formula>
    </cfRule>
    <cfRule type="containsText" dxfId="56" priority="304" operator="containsText" text="No Aplica">
      <formula>NOT(ISERROR(SEARCH("No Aplica",D57)))</formula>
    </cfRule>
    <cfRule type="containsText" dxfId="55" priority="305" operator="containsText" text="Cumple">
      <formula>NOT(ISERROR(SEARCH("Cumple",D57)))</formula>
    </cfRule>
  </conditionalFormatting>
  <conditionalFormatting sqref="D59">
    <cfRule type="cellIs" dxfId="54" priority="78" operator="equal">
      <formula>"No aplica"</formula>
    </cfRule>
    <cfRule type="cellIs" dxfId="53" priority="79" operator="equal">
      <formula>"No cumple"</formula>
    </cfRule>
    <cfRule type="cellIs" dxfId="52" priority="80" operator="equal">
      <formula>"Cumple"</formula>
    </cfRule>
    <cfRule type="containsText" dxfId="51" priority="292" operator="containsText" text="No cumple">
      <formula>NOT(ISERROR(SEARCH("No cumple",D59)))</formula>
    </cfRule>
    <cfRule type="containsText" dxfId="50" priority="293" operator="containsText" text="No Aplica">
      <formula>NOT(ISERROR(SEARCH("No Aplica",D59)))</formula>
    </cfRule>
    <cfRule type="containsText" dxfId="49" priority="294" operator="containsText" text="Cumple">
      <formula>NOT(ISERROR(SEARCH("Cumple",D59)))</formula>
    </cfRule>
    <cfRule type="containsText" dxfId="48" priority="295" operator="containsText" text="No Cumple">
      <formula>NOT(ISERROR(SEARCH("No Cumple",D59)))</formula>
    </cfRule>
    <cfRule type="containsText" dxfId="47" priority="296" operator="containsText" text="No cumple">
      <formula>NOT(ISERROR(SEARCH("No cumple",D59)))</formula>
    </cfRule>
    <cfRule type="containsText" dxfId="46" priority="297" operator="containsText" text="No Aplica">
      <formula>NOT(ISERROR(SEARCH("No Aplica",D59)))</formula>
    </cfRule>
    <cfRule type="containsText" dxfId="45" priority="298" operator="containsText" text="Cumple">
      <formula>NOT(ISERROR(SEARCH("Cumple",D59)))</formula>
    </cfRule>
  </conditionalFormatting>
  <conditionalFormatting sqref="D62">
    <cfRule type="cellIs" dxfId="44" priority="81" operator="equal">
      <formula>"No aplica"</formula>
    </cfRule>
    <cfRule type="cellIs" dxfId="43" priority="82" operator="equal">
      <formula>"No cumple"</formula>
    </cfRule>
    <cfRule type="cellIs" dxfId="42" priority="83" operator="equal">
      <formula>"Cumple"</formula>
    </cfRule>
    <cfRule type="containsText" dxfId="41" priority="285" operator="containsText" text="No cumple">
      <formula>NOT(ISERROR(SEARCH("No cumple",D62)))</formula>
    </cfRule>
    <cfRule type="containsText" dxfId="40" priority="286" operator="containsText" text="No Aplica">
      <formula>NOT(ISERROR(SEARCH("No Aplica",D62)))</formula>
    </cfRule>
    <cfRule type="containsText" dxfId="39" priority="287" operator="containsText" text="Cumple">
      <formula>NOT(ISERROR(SEARCH("Cumple",D62)))</formula>
    </cfRule>
    <cfRule type="containsText" dxfId="38" priority="288" operator="containsText" text="No Cumple">
      <formula>NOT(ISERROR(SEARCH("No Cumple",D62)))</formula>
    </cfRule>
    <cfRule type="containsText" dxfId="37" priority="289" operator="containsText" text="No cumple">
      <formula>NOT(ISERROR(SEARCH("No cumple",D62)))</formula>
    </cfRule>
    <cfRule type="containsText" dxfId="36" priority="290" operator="containsText" text="No Aplica">
      <formula>NOT(ISERROR(SEARCH("No Aplica",D62)))</formula>
    </cfRule>
    <cfRule type="containsText" dxfId="35" priority="291" operator="containsText" text="Cumple">
      <formula>NOT(ISERROR(SEARCH("Cumple",D62)))</formula>
    </cfRule>
  </conditionalFormatting>
  <conditionalFormatting sqref="D64:D65">
    <cfRule type="cellIs" dxfId="34" priority="84" operator="equal">
      <formula>"No aplica"</formula>
    </cfRule>
    <cfRule type="cellIs" dxfId="33" priority="85" operator="equal">
      <formula>"No cumple"</formula>
    </cfRule>
    <cfRule type="cellIs" dxfId="32" priority="86" operator="equal">
      <formula>"Cumple"</formula>
    </cfRule>
    <cfRule type="containsText" dxfId="31" priority="278" operator="containsText" text="No cumple">
      <formula>NOT(ISERROR(SEARCH("No cumple",D64)))</formula>
    </cfRule>
    <cfRule type="containsText" dxfId="30" priority="279" operator="containsText" text="No Aplica">
      <formula>NOT(ISERROR(SEARCH("No Aplica",D64)))</formula>
    </cfRule>
    <cfRule type="containsText" dxfId="29" priority="280" operator="containsText" text="Cumple">
      <formula>NOT(ISERROR(SEARCH("Cumple",D64)))</formula>
    </cfRule>
    <cfRule type="containsText" dxfId="28" priority="281" operator="containsText" text="No Cumple">
      <formula>NOT(ISERROR(SEARCH("No Cumple",D64)))</formula>
    </cfRule>
    <cfRule type="containsText" dxfId="27" priority="282" operator="containsText" text="No cumple">
      <formula>NOT(ISERROR(SEARCH("No cumple",D64)))</formula>
    </cfRule>
    <cfRule type="containsText" dxfId="26" priority="283" operator="containsText" text="No Aplica">
      <formula>NOT(ISERROR(SEARCH("No Aplica",D64)))</formula>
    </cfRule>
    <cfRule type="containsText" dxfId="25" priority="284" operator="containsText" text="Cumple">
      <formula>NOT(ISERROR(SEARCH("Cumple",D64)))</formula>
    </cfRule>
  </conditionalFormatting>
  <conditionalFormatting sqref="D67">
    <cfRule type="cellIs" dxfId="24" priority="90" operator="equal">
      <formula>"No aplica"</formula>
    </cfRule>
    <cfRule type="cellIs" dxfId="23" priority="91" operator="equal">
      <formula>"No cumple"</formula>
    </cfRule>
    <cfRule type="cellIs" dxfId="22" priority="92" operator="equal">
      <formula>"Cumple"</formula>
    </cfRule>
    <cfRule type="containsText" dxfId="21" priority="271" operator="containsText" text="No cumple">
      <formula>NOT(ISERROR(SEARCH("No cumple",D67)))</formula>
    </cfRule>
    <cfRule type="containsText" dxfId="20" priority="272" operator="containsText" text="No Aplica">
      <formula>NOT(ISERROR(SEARCH("No Aplica",D67)))</formula>
    </cfRule>
    <cfRule type="containsText" dxfId="19" priority="273" operator="containsText" text="Cumple">
      <formula>NOT(ISERROR(SEARCH("Cumple",D67)))</formula>
    </cfRule>
    <cfRule type="containsText" dxfId="18" priority="274" operator="containsText" text="No Cumple">
      <formula>NOT(ISERROR(SEARCH("No Cumple",D67)))</formula>
    </cfRule>
    <cfRule type="containsText" dxfId="17" priority="275" operator="containsText" text="No cumple">
      <formula>NOT(ISERROR(SEARCH("No cumple",D67)))</formula>
    </cfRule>
    <cfRule type="containsText" dxfId="16" priority="276" operator="containsText" text="No Aplica">
      <formula>NOT(ISERROR(SEARCH("No Aplica",D67)))</formula>
    </cfRule>
    <cfRule type="containsText" dxfId="15" priority="277" operator="containsText" text="Cumple">
      <formula>NOT(ISERROR(SEARCH("Cumple",D67)))</formula>
    </cfRule>
  </conditionalFormatting>
  <conditionalFormatting sqref="D81">
    <cfRule type="cellIs" dxfId="14" priority="93" operator="equal">
      <formula>"No aplica"</formula>
    </cfRule>
    <cfRule type="cellIs" dxfId="13" priority="94" operator="equal">
      <formula>"No cumple"</formula>
    </cfRule>
    <cfRule type="cellIs" dxfId="12" priority="95" operator="equal">
      <formula>"Cumple"</formula>
    </cfRule>
    <cfRule type="beginsWith" dxfId="11" priority="714" operator="beginsWith" text="NO FAV">
      <formula>LEFT(D81,LEN("NO FAV"))="NO FAV"</formula>
    </cfRule>
    <cfRule type="beginsWith" dxfId="10" priority="717" operator="beginsWith" text="FAVORABLE">
      <formula>LEFT(D81,LEN("FAVORABLE"))="FAVORABLE"</formula>
    </cfRule>
  </conditionalFormatting>
  <conditionalFormatting sqref="H12">
    <cfRule type="cellIs" dxfId="9" priority="30" operator="equal">
      <formula>"No aplica"</formula>
    </cfRule>
    <cfRule type="cellIs" dxfId="8" priority="31" operator="equal">
      <formula>"No cumple"</formula>
    </cfRule>
    <cfRule type="cellIs" dxfId="7" priority="32" operator="equal">
      <formula>"Cumple"</formula>
    </cfRule>
    <cfRule type="expression" priority="711">
      <formula>"lista desplegable"</formula>
    </cfRule>
  </conditionalFormatting>
  <conditionalFormatting sqref="J36">
    <cfRule type="cellIs" dxfId="6" priority="42" operator="equal">
      <formula>"No aplica"</formula>
    </cfRule>
    <cfRule type="cellIs" dxfId="5" priority="43" operator="equal">
      <formula>"No cumple"</formula>
    </cfRule>
    <cfRule type="cellIs" dxfId="4" priority="44" operator="equal">
      <formula>"Cumple"</formula>
    </cfRule>
    <cfRule type="beginsWith" dxfId="3" priority="705" operator="beginsWith" text="No cumple">
      <formula>LEFT(J36,LEN("No cumple"))="No cumple"</formula>
    </cfRule>
    <cfRule type="beginsWith" dxfId="2" priority="706" operator="beginsWith" text="Cumple">
      <formula>LEFT(J36,LEN("Cumple"))="Cumple"</formula>
    </cfRule>
  </conditionalFormatting>
  <dataValidations count="1">
    <dataValidation type="date" allowBlank="1" showInputMessage="1" showErrorMessage="1" sqref="D28:J28 D25" xr:uid="{00000000-0002-0000-0000-000000000000}">
      <formula1>43831</formula1>
      <formula2>46022</formula2>
    </dataValidation>
  </dataValidations>
  <pageMargins left="0.7" right="0.7" top="0.75" bottom="0.75" header="0.3" footer="0.3"/>
  <pageSetup scale="59" orientation="portrait" r:id="rId1"/>
  <drawing r:id="rId2"/>
  <legacyDrawing r:id="rId3"/>
  <extLst>
    <ext xmlns:x14="http://schemas.microsoft.com/office/spreadsheetml/2009/9/main" uri="{CCE6A557-97BC-4b89-ADB6-D9C93CAAB3DF}">
      <x14:dataValidations xmlns:xm="http://schemas.microsoft.com/office/excel/2006/main" count="13">
        <x14:dataValidation type="list" allowBlank="1" showInputMessage="1" showErrorMessage="1" xr:uid="{00000000-0002-0000-0000-000001000000}">
          <x14:formula1>
            <xm:f>'Listas desplegables'!$A$172:$A$173</xm:f>
          </x14:formula1>
          <xm:sqref>D81</xm:sqref>
        </x14:dataValidation>
        <x14:dataValidation type="list" allowBlank="1" showInputMessage="1" showErrorMessage="1" xr:uid="{00000000-0002-0000-0000-000002000000}">
          <x14:formula1>
            <xm:f>'Listas desplegables'!$A$239:$A$241</xm:f>
          </x14:formula1>
          <xm:sqref>D67:D68 D64:D65 D62 D57 D59 D41:D44 D47:D52</xm:sqref>
        </x14:dataValidation>
        <x14:dataValidation type="list" allowBlank="1" showInputMessage="1" showErrorMessage="1" xr:uid="{00000000-0002-0000-0000-000003000000}">
          <x14:formula1>
            <xm:f>'Listas desplegables'!$A$148:$A$150</xm:f>
          </x14:formula1>
          <xm:sqref>J36 D36 B36</xm:sqref>
        </x14:dataValidation>
        <x14:dataValidation type="list" allowBlank="1" showInputMessage="1" showErrorMessage="1" xr:uid="{00000000-0002-0000-0000-000004000000}">
          <x14:formula1>
            <xm:f>'Listas desplegables'!$A$166:$A$167</xm:f>
          </x14:formula1>
          <xm:sqref>E34:J34</xm:sqref>
        </x14:dataValidation>
        <x14:dataValidation type="list" allowBlank="1" showInputMessage="1" showErrorMessage="1" xr:uid="{00000000-0002-0000-0000-000005000000}">
          <x14:formula1>
            <xm:f>'Listas desplegables'!$A$243:$A$248</xm:f>
          </x14:formula1>
          <xm:sqref>B27 B7</xm:sqref>
        </x14:dataValidation>
        <x14:dataValidation type="list" allowBlank="1" showInputMessage="1" showErrorMessage="1" xr:uid="{00000000-0002-0000-0000-000009000000}">
          <x14:formula1>
            <xm:f>'Listas desplegables'!$A$95:$A$122</xm:f>
          </x14:formula1>
          <xm:sqref>H13</xm:sqref>
        </x14:dataValidation>
        <x14:dataValidation type="list" allowBlank="1" showInputMessage="1" showErrorMessage="1" xr:uid="{00000000-0002-0000-0000-00000A000000}">
          <x14:formula1>
            <xm:f>'Listas desplegables'!$A$186:$A$216</xm:f>
          </x14:formula1>
          <xm:sqref>H12 D12 B12</xm:sqref>
        </x14:dataValidation>
        <x14:dataValidation type="list" allowBlank="1" showInputMessage="1" showErrorMessage="1" xr:uid="{00000000-0002-0000-0000-00000B000000}">
          <x14:formula1>
            <xm:f>'Listas desplegables'!$D$57:$D$62</xm:f>
          </x14:formula1>
          <xm:sqref>B10</xm:sqref>
        </x14:dataValidation>
        <x14:dataValidation type="list" allowBlank="1" showInputMessage="1" showErrorMessage="1" xr:uid="{00000000-0002-0000-0000-00000C000000}">
          <x14:formula1>
            <xm:f>'Listas desplegables'!$A$275:$A$276</xm:f>
          </x14:formula1>
          <xm:sqref>E7:E9</xm:sqref>
        </x14:dataValidation>
        <x14:dataValidation type="list" allowBlank="1" showInputMessage="1" showErrorMessage="1" xr:uid="{00000000-0002-0000-0000-00000D000000}">
          <x14:formula1>
            <xm:f>'Listas desplegables'!$A$219:$A$221</xm:f>
          </x14:formula1>
          <xm:sqref>H7</xm:sqref>
        </x14:dataValidation>
        <x14:dataValidation type="list" allowBlank="1" showInputMessage="1" showErrorMessage="1" xr:uid="{00000000-0002-0000-0000-000006000000}">
          <x14:formula1>
            <xm:f>'Listas desplegables'!$C$127:$C$137</xm:f>
          </x14:formula1>
          <xm:sqref>F18:F22</xm:sqref>
        </x14:dataValidation>
        <x14:dataValidation type="list" allowBlank="1" showInputMessage="1" showErrorMessage="1" xr:uid="{00000000-0002-0000-0000-000007000000}">
          <x14:formula1>
            <xm:f>'Listas desplegables'!$A$233:$A$236</xm:f>
          </x14:formula1>
          <xm:sqref>C18:C22</xm:sqref>
        </x14:dataValidation>
        <x14:dataValidation type="list" allowBlank="1" showInputMessage="1" showErrorMessage="1" xr:uid="{00000000-0002-0000-0000-000008000000}">
          <x14:formula1>
            <xm:f>'Listas desplegables'!$A$127:$A$142</xm:f>
          </x14:formula1>
          <xm:sqref>B18:B22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6" filterMode="1"/>
  <dimension ref="A1:H276"/>
  <sheetViews>
    <sheetView topLeftCell="A53" zoomScale="83" zoomScaleNormal="83" workbookViewId="0">
      <selection activeCell="A53" sqref="A53"/>
    </sheetView>
  </sheetViews>
  <sheetFormatPr baseColWidth="10" defaultColWidth="10.77734375" defaultRowHeight="13.2"/>
  <cols>
    <col min="1" max="1" width="33" style="2" customWidth="1"/>
    <col min="2" max="2" width="21.109375" style="2" customWidth="1"/>
    <col min="3" max="3" width="13.77734375" style="2" customWidth="1"/>
    <col min="4" max="16384" width="10.77734375" style="2"/>
  </cols>
  <sheetData>
    <row r="1" spans="1:8" hidden="1">
      <c r="A1" s="1" t="s">
        <v>107</v>
      </c>
      <c r="B1" s="1" t="s">
        <v>108</v>
      </c>
      <c r="C1" s="1" t="s">
        <v>109</v>
      </c>
    </row>
    <row r="2" spans="1:8" hidden="1">
      <c r="A2" s="2" t="s">
        <v>110</v>
      </c>
      <c r="B2" s="2" t="s">
        <v>111</v>
      </c>
      <c r="C2" s="2" t="b">
        <v>0</v>
      </c>
    </row>
    <row r="3" spans="1:8" hidden="1">
      <c r="A3" s="2" t="s">
        <v>112</v>
      </c>
      <c r="B3" s="2" t="s">
        <v>111</v>
      </c>
      <c r="C3" s="2" t="b">
        <v>0</v>
      </c>
    </row>
    <row r="4" spans="1:8" hidden="1">
      <c r="A4" s="2" t="s">
        <v>113</v>
      </c>
      <c r="B4" s="2" t="s">
        <v>111</v>
      </c>
      <c r="C4" s="2" t="b">
        <v>0</v>
      </c>
    </row>
    <row r="5" spans="1:8" hidden="1">
      <c r="A5" s="3" t="s">
        <v>114</v>
      </c>
      <c r="B5" s="3" t="s">
        <v>111</v>
      </c>
      <c r="C5" s="3" t="b">
        <v>1</v>
      </c>
      <c r="E5" s="1"/>
    </row>
    <row r="6" spans="1:8" hidden="1">
      <c r="A6" s="2" t="s">
        <v>115</v>
      </c>
      <c r="B6" s="2" t="s">
        <v>116</v>
      </c>
      <c r="C6" s="2" t="b">
        <v>0</v>
      </c>
      <c r="E6" s="3" t="s">
        <v>114</v>
      </c>
      <c r="F6" s="2" t="s">
        <v>114</v>
      </c>
      <c r="G6" s="2" t="s">
        <v>111</v>
      </c>
      <c r="H6" s="2" t="b">
        <v>1</v>
      </c>
    </row>
    <row r="7" spans="1:8" hidden="1">
      <c r="A7" s="3" t="s">
        <v>117</v>
      </c>
      <c r="B7" s="3" t="s">
        <v>116</v>
      </c>
      <c r="C7" s="3" t="b">
        <v>1</v>
      </c>
      <c r="E7" s="3"/>
    </row>
    <row r="8" spans="1:8" hidden="1">
      <c r="A8" s="2" t="s">
        <v>118</v>
      </c>
      <c r="B8" s="2" t="s">
        <v>116</v>
      </c>
      <c r="C8" s="2" t="b">
        <v>0</v>
      </c>
      <c r="E8" s="3" t="s">
        <v>119</v>
      </c>
      <c r="F8" s="2" t="s">
        <v>119</v>
      </c>
      <c r="G8" s="2" t="s">
        <v>120</v>
      </c>
      <c r="H8" s="2" t="b">
        <v>1</v>
      </c>
    </row>
    <row r="9" spans="1:8" hidden="1">
      <c r="A9" s="3" t="s">
        <v>119</v>
      </c>
      <c r="B9" s="3" t="s">
        <v>120</v>
      </c>
      <c r="C9" s="3" t="b">
        <v>1</v>
      </c>
      <c r="E9" s="3"/>
    </row>
    <row r="10" spans="1:8" hidden="1">
      <c r="A10" s="3" t="s">
        <v>121</v>
      </c>
      <c r="B10" s="3" t="s">
        <v>120</v>
      </c>
      <c r="C10" s="3" t="b">
        <v>1</v>
      </c>
      <c r="E10" s="3"/>
    </row>
    <row r="11" spans="1:8" hidden="1">
      <c r="A11" s="2" t="s">
        <v>122</v>
      </c>
      <c r="B11" s="2" t="s">
        <v>120</v>
      </c>
      <c r="C11" s="2" t="b">
        <v>0</v>
      </c>
      <c r="E11" s="3" t="s">
        <v>123</v>
      </c>
      <c r="F11" s="2" t="s">
        <v>123</v>
      </c>
      <c r="G11" s="2" t="s">
        <v>124</v>
      </c>
      <c r="H11" s="2" t="b">
        <v>1</v>
      </c>
    </row>
    <row r="12" spans="1:8" hidden="1">
      <c r="A12" s="2" t="s">
        <v>125</v>
      </c>
      <c r="B12" s="2" t="s">
        <v>120</v>
      </c>
      <c r="C12" s="2" t="b">
        <v>0</v>
      </c>
      <c r="E12" s="3" t="s">
        <v>126</v>
      </c>
      <c r="F12" s="2" t="s">
        <v>126</v>
      </c>
      <c r="G12" s="2" t="s">
        <v>127</v>
      </c>
      <c r="H12" s="2" t="b">
        <v>1</v>
      </c>
    </row>
    <row r="13" spans="1:8" hidden="1">
      <c r="A13" s="3" t="s">
        <v>128</v>
      </c>
      <c r="B13" s="3" t="s">
        <v>124</v>
      </c>
      <c r="C13" s="3" t="b">
        <v>1</v>
      </c>
      <c r="E13" s="3"/>
    </row>
    <row r="14" spans="1:8" hidden="1">
      <c r="A14" s="3" t="s">
        <v>123</v>
      </c>
      <c r="B14" s="3" t="s">
        <v>124</v>
      </c>
      <c r="C14" s="3" t="b">
        <v>1</v>
      </c>
      <c r="E14" s="3"/>
    </row>
    <row r="15" spans="1:8" hidden="1">
      <c r="A15" s="2" t="s">
        <v>129</v>
      </c>
      <c r="B15" s="2" t="s">
        <v>124</v>
      </c>
      <c r="C15" s="2" t="b">
        <v>0</v>
      </c>
      <c r="E15" s="3" t="s">
        <v>130</v>
      </c>
      <c r="F15" s="2" t="s">
        <v>130</v>
      </c>
      <c r="G15" s="2" t="s">
        <v>131</v>
      </c>
      <c r="H15" s="2" t="b">
        <v>1</v>
      </c>
    </row>
    <row r="16" spans="1:8" hidden="1">
      <c r="A16" s="2" t="s">
        <v>132</v>
      </c>
      <c r="B16" s="2" t="s">
        <v>133</v>
      </c>
      <c r="C16" s="2" t="b">
        <v>0</v>
      </c>
      <c r="E16" s="3" t="s">
        <v>134</v>
      </c>
      <c r="F16" s="2" t="s">
        <v>134</v>
      </c>
      <c r="G16" s="2" t="s">
        <v>131</v>
      </c>
      <c r="H16" s="2" t="b">
        <v>1</v>
      </c>
    </row>
    <row r="17" spans="1:8" hidden="1">
      <c r="A17" s="2" t="s">
        <v>135</v>
      </c>
      <c r="B17" s="2" t="s">
        <v>133</v>
      </c>
      <c r="C17" s="2" t="b">
        <v>0</v>
      </c>
      <c r="E17" s="3" t="s">
        <v>136</v>
      </c>
      <c r="F17" s="2" t="s">
        <v>136</v>
      </c>
      <c r="G17" s="2" t="s">
        <v>131</v>
      </c>
      <c r="H17" s="2" t="b">
        <v>1</v>
      </c>
    </row>
    <row r="18" spans="1:8" hidden="1">
      <c r="A18" s="3" t="s">
        <v>126</v>
      </c>
      <c r="B18" s="3" t="s">
        <v>127</v>
      </c>
      <c r="C18" s="3" t="b">
        <v>1</v>
      </c>
      <c r="E18" s="3"/>
    </row>
    <row r="19" spans="1:8" hidden="1">
      <c r="A19" s="3" t="s">
        <v>137</v>
      </c>
      <c r="B19" s="3" t="s">
        <v>127</v>
      </c>
      <c r="C19" s="3" t="b">
        <v>1</v>
      </c>
      <c r="E19" s="3"/>
    </row>
    <row r="20" spans="1:8" hidden="1">
      <c r="A20" s="3" t="s">
        <v>138</v>
      </c>
      <c r="B20" s="3" t="s">
        <v>127</v>
      </c>
      <c r="C20" s="3" t="b">
        <v>1</v>
      </c>
      <c r="E20" s="3"/>
    </row>
    <row r="21" spans="1:8" hidden="1">
      <c r="A21" s="2" t="s">
        <v>139</v>
      </c>
      <c r="B21" s="2" t="s">
        <v>140</v>
      </c>
      <c r="C21" s="2" t="b">
        <v>0</v>
      </c>
      <c r="E21" s="3" t="s">
        <v>141</v>
      </c>
      <c r="F21" s="2" t="s">
        <v>141</v>
      </c>
      <c r="G21" s="2" t="s">
        <v>142</v>
      </c>
      <c r="H21" s="2" t="b">
        <v>1</v>
      </c>
    </row>
    <row r="22" spans="1:8" hidden="1">
      <c r="A22" s="3" t="s">
        <v>130</v>
      </c>
      <c r="B22" s="3" t="s">
        <v>131</v>
      </c>
      <c r="C22" s="3" t="b">
        <v>1</v>
      </c>
      <c r="E22" s="3"/>
    </row>
    <row r="23" spans="1:8" hidden="1">
      <c r="A23" s="3" t="s">
        <v>134</v>
      </c>
      <c r="B23" s="3" t="s">
        <v>131</v>
      </c>
      <c r="C23" s="3" t="b">
        <v>1</v>
      </c>
      <c r="E23" s="3"/>
    </row>
    <row r="24" spans="1:8" hidden="1">
      <c r="A24" s="3" t="s">
        <v>136</v>
      </c>
      <c r="B24" s="3" t="s">
        <v>131</v>
      </c>
      <c r="C24" s="3" t="b">
        <v>1</v>
      </c>
      <c r="E24" s="3"/>
    </row>
    <row r="25" spans="1:8" hidden="1">
      <c r="A25" s="3" t="s">
        <v>143</v>
      </c>
      <c r="B25" s="3" t="s">
        <v>131</v>
      </c>
      <c r="C25" s="3" t="b">
        <v>1</v>
      </c>
      <c r="E25" s="3"/>
    </row>
    <row r="26" spans="1:8" hidden="1">
      <c r="A26" s="2" t="s">
        <v>144</v>
      </c>
      <c r="B26" s="2" t="s">
        <v>145</v>
      </c>
      <c r="C26" s="2" t="b">
        <v>0</v>
      </c>
      <c r="E26" s="3" t="s">
        <v>146</v>
      </c>
      <c r="F26" s="2" t="s">
        <v>146</v>
      </c>
      <c r="G26" s="2" t="s">
        <v>147</v>
      </c>
      <c r="H26" s="2" t="b">
        <v>1</v>
      </c>
    </row>
    <row r="27" spans="1:8" hidden="1">
      <c r="A27" s="3" t="s">
        <v>148</v>
      </c>
      <c r="B27" s="3" t="s">
        <v>145</v>
      </c>
      <c r="C27" s="3" t="b">
        <v>1</v>
      </c>
      <c r="E27" s="3"/>
    </row>
    <row r="28" spans="1:8" hidden="1">
      <c r="A28" s="2" t="s">
        <v>149</v>
      </c>
      <c r="B28" s="2" t="s">
        <v>133</v>
      </c>
      <c r="C28" s="2" t="b">
        <v>0</v>
      </c>
      <c r="E28" s="3" t="s">
        <v>150</v>
      </c>
      <c r="F28" s="2" t="s">
        <v>150</v>
      </c>
      <c r="G28" s="2" t="s">
        <v>147</v>
      </c>
      <c r="H28" s="2" t="b">
        <v>1</v>
      </c>
    </row>
    <row r="29" spans="1:8" hidden="1">
      <c r="A29" s="2" t="s">
        <v>151</v>
      </c>
      <c r="B29" s="2" t="s">
        <v>133</v>
      </c>
      <c r="C29" s="2" t="b">
        <v>0</v>
      </c>
      <c r="E29" s="3" t="s">
        <v>152</v>
      </c>
      <c r="F29" s="2" t="s">
        <v>152</v>
      </c>
      <c r="G29" s="2" t="s">
        <v>153</v>
      </c>
      <c r="H29" s="2" t="b">
        <v>1</v>
      </c>
    </row>
    <row r="30" spans="1:8" hidden="1">
      <c r="A30" s="2" t="s">
        <v>154</v>
      </c>
      <c r="B30" s="2" t="s">
        <v>133</v>
      </c>
      <c r="C30" s="2" t="b">
        <v>0</v>
      </c>
    </row>
    <row r="31" spans="1:8" hidden="1">
      <c r="A31" s="2" t="s">
        <v>155</v>
      </c>
      <c r="B31" s="2" t="s">
        <v>133</v>
      </c>
      <c r="C31" s="2" t="b">
        <v>0</v>
      </c>
    </row>
    <row r="32" spans="1:8" hidden="1">
      <c r="A32" s="3" t="s">
        <v>156</v>
      </c>
      <c r="B32" s="3" t="s">
        <v>157</v>
      </c>
      <c r="C32" s="3" t="b">
        <v>1</v>
      </c>
    </row>
    <row r="33" spans="1:3" hidden="1">
      <c r="A33" s="2" t="s">
        <v>158</v>
      </c>
      <c r="B33" s="2" t="s">
        <v>157</v>
      </c>
      <c r="C33" s="2" t="b">
        <v>0</v>
      </c>
    </row>
    <row r="34" spans="1:3" hidden="1">
      <c r="A34" s="2" t="s">
        <v>159</v>
      </c>
      <c r="B34" s="2" t="s">
        <v>142</v>
      </c>
      <c r="C34" s="2" t="b">
        <v>0</v>
      </c>
    </row>
    <row r="35" spans="1:3" hidden="1">
      <c r="A35" s="3" t="s">
        <v>141</v>
      </c>
      <c r="B35" s="3" t="s">
        <v>142</v>
      </c>
      <c r="C35" s="3" t="b">
        <v>1</v>
      </c>
    </row>
    <row r="36" spans="1:3" hidden="1">
      <c r="A36" s="3" t="s">
        <v>160</v>
      </c>
      <c r="B36" s="3" t="s">
        <v>142</v>
      </c>
      <c r="C36" s="3" t="b">
        <v>1</v>
      </c>
    </row>
    <row r="37" spans="1:3" hidden="1">
      <c r="A37" s="3" t="s">
        <v>161</v>
      </c>
      <c r="B37" s="3" t="s">
        <v>162</v>
      </c>
      <c r="C37" s="3" t="b">
        <v>1</v>
      </c>
    </row>
    <row r="38" spans="1:3" hidden="1">
      <c r="A38" s="2" t="s">
        <v>163</v>
      </c>
      <c r="B38" s="2" t="s">
        <v>162</v>
      </c>
      <c r="C38" s="2" t="b">
        <v>0</v>
      </c>
    </row>
    <row r="39" spans="1:3" hidden="1">
      <c r="A39" s="3" t="s">
        <v>164</v>
      </c>
      <c r="B39" s="3" t="s">
        <v>162</v>
      </c>
      <c r="C39" s="3" t="b">
        <v>1</v>
      </c>
    </row>
    <row r="40" spans="1:3" hidden="1">
      <c r="A40" s="3" t="s">
        <v>165</v>
      </c>
      <c r="B40" s="3" t="s">
        <v>147</v>
      </c>
      <c r="C40" s="3" t="b">
        <v>1</v>
      </c>
    </row>
    <row r="41" spans="1:3" hidden="1">
      <c r="A41" s="3" t="s">
        <v>146</v>
      </c>
      <c r="B41" s="3" t="s">
        <v>147</v>
      </c>
      <c r="C41" s="3" t="b">
        <v>1</v>
      </c>
    </row>
    <row r="42" spans="1:3" hidden="1">
      <c r="A42" s="3" t="s">
        <v>166</v>
      </c>
      <c r="B42" s="3" t="s">
        <v>147</v>
      </c>
      <c r="C42" s="3" t="b">
        <v>1</v>
      </c>
    </row>
    <row r="43" spans="1:3" hidden="1">
      <c r="A43" s="3" t="s">
        <v>150</v>
      </c>
      <c r="B43" s="3" t="s">
        <v>147</v>
      </c>
      <c r="C43" s="3" t="b">
        <v>1</v>
      </c>
    </row>
    <row r="44" spans="1:3" hidden="1">
      <c r="A44" s="2" t="s">
        <v>167</v>
      </c>
      <c r="B44" s="2" t="s">
        <v>147</v>
      </c>
      <c r="C44" s="2" t="b">
        <v>0</v>
      </c>
    </row>
    <row r="45" spans="1:3" hidden="1">
      <c r="A45" s="2" t="s">
        <v>168</v>
      </c>
      <c r="B45" s="2" t="s">
        <v>153</v>
      </c>
      <c r="C45" s="2" t="b">
        <v>0</v>
      </c>
    </row>
    <row r="46" spans="1:3" hidden="1">
      <c r="A46" s="2" t="s">
        <v>169</v>
      </c>
      <c r="B46" s="2" t="s">
        <v>153</v>
      </c>
      <c r="C46" s="2" t="b">
        <v>0</v>
      </c>
    </row>
    <row r="47" spans="1:3" hidden="1">
      <c r="A47" s="3" t="s">
        <v>152</v>
      </c>
      <c r="B47" s="3" t="s">
        <v>153</v>
      </c>
      <c r="C47" s="3" t="b">
        <v>1</v>
      </c>
    </row>
    <row r="48" spans="1:3" hidden="1">
      <c r="A48" s="2" t="s">
        <v>170</v>
      </c>
      <c r="B48" s="2" t="s">
        <v>153</v>
      </c>
      <c r="C48" s="2" t="b">
        <v>0</v>
      </c>
    </row>
    <row r="49" spans="1:4" hidden="1">
      <c r="A49" s="2" t="s">
        <v>171</v>
      </c>
      <c r="B49" s="2" t="s">
        <v>153</v>
      </c>
      <c r="C49" s="2" t="b">
        <v>0</v>
      </c>
    </row>
    <row r="50" spans="1:4" hidden="1">
      <c r="A50" s="2" t="s">
        <v>172</v>
      </c>
      <c r="B50" s="2" t="s">
        <v>153</v>
      </c>
      <c r="C50" s="2" t="b">
        <v>0</v>
      </c>
    </row>
    <row r="51" spans="1:4" hidden="1">
      <c r="A51" s="2" t="s">
        <v>173</v>
      </c>
      <c r="B51" s="2" t="s">
        <v>153</v>
      </c>
      <c r="C51" s="2" t="b">
        <v>0</v>
      </c>
    </row>
    <row r="52" spans="1:4" hidden="1">
      <c r="A52" s="2" t="s">
        <v>174</v>
      </c>
      <c r="B52" s="2" t="s">
        <v>153</v>
      </c>
      <c r="C52" s="2" t="b">
        <v>0</v>
      </c>
    </row>
    <row r="56" spans="1:4" ht="13.8" thickBot="1">
      <c r="A56" s="4" t="s">
        <v>175</v>
      </c>
      <c r="B56" s="4" t="s">
        <v>176</v>
      </c>
      <c r="D56" s="2" t="s">
        <v>177</v>
      </c>
    </row>
    <row r="57" spans="1:4">
      <c r="A57" s="5" t="s">
        <v>178</v>
      </c>
      <c r="B57" s="6" t="s">
        <v>179</v>
      </c>
      <c r="D57" s="3" t="s">
        <v>178</v>
      </c>
    </row>
    <row r="58" spans="1:4">
      <c r="A58" s="7" t="s">
        <v>180</v>
      </c>
      <c r="B58" s="8" t="s">
        <v>181</v>
      </c>
      <c r="D58" s="3" t="s">
        <v>182</v>
      </c>
    </row>
    <row r="59" spans="1:4">
      <c r="A59" s="7" t="s">
        <v>183</v>
      </c>
      <c r="B59" s="8" t="s">
        <v>184</v>
      </c>
      <c r="D59" s="3" t="s">
        <v>183</v>
      </c>
    </row>
    <row r="60" spans="1:4">
      <c r="A60" s="7" t="s">
        <v>185</v>
      </c>
      <c r="B60" s="8" t="s">
        <v>186</v>
      </c>
      <c r="D60" s="3" t="s">
        <v>17</v>
      </c>
    </row>
    <row r="61" spans="1:4">
      <c r="A61" s="7" t="s">
        <v>182</v>
      </c>
      <c r="B61" s="8" t="s">
        <v>187</v>
      </c>
      <c r="D61" s="3" t="s">
        <v>180</v>
      </c>
    </row>
    <row r="62" spans="1:4">
      <c r="A62" s="7" t="s">
        <v>178</v>
      </c>
      <c r="B62" s="8" t="s">
        <v>188</v>
      </c>
      <c r="D62" s="3" t="s">
        <v>185</v>
      </c>
    </row>
    <row r="63" spans="1:4">
      <c r="A63" s="7" t="s">
        <v>182</v>
      </c>
      <c r="B63" s="8" t="s">
        <v>189</v>
      </c>
    </row>
    <row r="64" spans="1:4">
      <c r="A64" s="9" t="s">
        <v>183</v>
      </c>
      <c r="B64" s="10" t="s">
        <v>190</v>
      </c>
    </row>
    <row r="65" spans="1:2">
      <c r="A65" s="3" t="s">
        <v>180</v>
      </c>
      <c r="B65" s="3" t="s">
        <v>191</v>
      </c>
    </row>
    <row r="66" spans="1:2">
      <c r="A66" s="3" t="s">
        <v>185</v>
      </c>
      <c r="B66" s="3" t="s">
        <v>192</v>
      </c>
    </row>
    <row r="67" spans="1:2">
      <c r="A67" s="3" t="s">
        <v>17</v>
      </c>
      <c r="B67" s="3" t="s">
        <v>21</v>
      </c>
    </row>
    <row r="68" spans="1:2">
      <c r="A68" s="3" t="s">
        <v>178</v>
      </c>
      <c r="B68" s="3" t="s">
        <v>193</v>
      </c>
    </row>
    <row r="69" spans="1:2">
      <c r="A69" s="3" t="s">
        <v>17</v>
      </c>
      <c r="B69" s="3" t="s">
        <v>194</v>
      </c>
    </row>
    <row r="70" spans="1:2">
      <c r="A70" s="3" t="s">
        <v>178</v>
      </c>
      <c r="B70" s="3" t="s">
        <v>195</v>
      </c>
    </row>
    <row r="71" spans="1:2">
      <c r="A71" s="3" t="s">
        <v>182</v>
      </c>
      <c r="B71" s="3" t="s">
        <v>196</v>
      </c>
    </row>
    <row r="72" spans="1:2">
      <c r="A72" s="3" t="s">
        <v>185</v>
      </c>
      <c r="B72" s="3" t="s">
        <v>197</v>
      </c>
    </row>
    <row r="73" spans="1:2">
      <c r="A73" s="3" t="s">
        <v>185</v>
      </c>
      <c r="B73" s="3" t="s">
        <v>198</v>
      </c>
    </row>
    <row r="74" spans="1:2">
      <c r="A74" s="3" t="s">
        <v>180</v>
      </c>
      <c r="B74" s="3" t="s">
        <v>199</v>
      </c>
    </row>
    <row r="75" spans="1:2">
      <c r="A75" s="3" t="s">
        <v>178</v>
      </c>
      <c r="B75" s="3" t="s">
        <v>200</v>
      </c>
    </row>
    <row r="76" spans="1:2">
      <c r="A76" s="3" t="s">
        <v>178</v>
      </c>
      <c r="B76" s="3" t="s">
        <v>201</v>
      </c>
    </row>
    <row r="77" spans="1:2">
      <c r="A77" s="3" t="s">
        <v>185</v>
      </c>
      <c r="B77" s="3" t="s">
        <v>202</v>
      </c>
    </row>
    <row r="78" spans="1:2">
      <c r="A78" s="3" t="s">
        <v>17</v>
      </c>
      <c r="B78" s="3" t="s">
        <v>203</v>
      </c>
    </row>
    <row r="79" spans="1:2">
      <c r="A79" s="3" t="s">
        <v>182</v>
      </c>
      <c r="B79" s="3" t="s">
        <v>204</v>
      </c>
    </row>
    <row r="80" spans="1:2">
      <c r="A80" s="3" t="s">
        <v>180</v>
      </c>
      <c r="B80" s="3" t="s">
        <v>205</v>
      </c>
    </row>
    <row r="81" spans="1:6">
      <c r="A81" s="3" t="s">
        <v>183</v>
      </c>
      <c r="B81" s="3" t="s">
        <v>206</v>
      </c>
    </row>
    <row r="82" spans="1:6">
      <c r="A82" s="3" t="s">
        <v>183</v>
      </c>
      <c r="B82" s="3" t="s">
        <v>207</v>
      </c>
    </row>
    <row r="83" spans="1:6">
      <c r="A83" s="3" t="s">
        <v>178</v>
      </c>
      <c r="B83" s="3" t="s">
        <v>208</v>
      </c>
    </row>
    <row r="84" spans="1:6">
      <c r="A84" s="3" t="s">
        <v>182</v>
      </c>
      <c r="B84" s="3" t="s">
        <v>209</v>
      </c>
    </row>
    <row r="85" spans="1:6">
      <c r="A85" s="3" t="s">
        <v>178</v>
      </c>
      <c r="B85" s="3" t="s">
        <v>210</v>
      </c>
    </row>
    <row r="86" spans="1:6">
      <c r="A86" s="3" t="s">
        <v>180</v>
      </c>
      <c r="B86" s="3" t="s">
        <v>211</v>
      </c>
    </row>
    <row r="87" spans="1:6">
      <c r="A87" s="3" t="s">
        <v>17</v>
      </c>
      <c r="B87" s="3" t="s">
        <v>212</v>
      </c>
    </row>
    <row r="88" spans="1:6">
      <c r="A88" s="3" t="s">
        <v>185</v>
      </c>
      <c r="B88" s="3" t="s">
        <v>213</v>
      </c>
    </row>
    <row r="89" spans="1:6">
      <c r="A89" s="3" t="s">
        <v>185</v>
      </c>
      <c r="B89" s="3" t="s">
        <v>214</v>
      </c>
    </row>
    <row r="94" spans="1:6">
      <c r="A94" s="4" t="s">
        <v>107</v>
      </c>
      <c r="C94" s="4" t="s">
        <v>109</v>
      </c>
      <c r="D94" s="4"/>
      <c r="F94" s="4"/>
    </row>
    <row r="95" spans="1:6">
      <c r="A95" s="2" t="s">
        <v>30</v>
      </c>
      <c r="C95" s="4"/>
      <c r="D95" s="4"/>
      <c r="F95" s="4"/>
    </row>
    <row r="96" spans="1:6">
      <c r="A96" s="2" t="s">
        <v>160</v>
      </c>
      <c r="C96" s="2" t="b">
        <v>1</v>
      </c>
      <c r="D96" s="4"/>
      <c r="F96" s="4"/>
    </row>
    <row r="97" spans="1:6">
      <c r="A97" s="2" t="s">
        <v>128</v>
      </c>
      <c r="C97" s="2" t="b">
        <v>1</v>
      </c>
      <c r="D97" s="4"/>
      <c r="F97" s="4"/>
    </row>
    <row r="98" spans="1:6">
      <c r="A98" s="2" t="s">
        <v>138</v>
      </c>
      <c r="C98" s="2" t="b">
        <v>1</v>
      </c>
      <c r="D98" s="4"/>
      <c r="F98" s="4"/>
    </row>
    <row r="99" spans="1:6">
      <c r="A99" s="2" t="s">
        <v>215</v>
      </c>
      <c r="C99" s="2" t="b">
        <v>1</v>
      </c>
    </row>
    <row r="100" spans="1:6">
      <c r="A100" s="2" t="s">
        <v>148</v>
      </c>
      <c r="C100" s="2" t="b">
        <v>1</v>
      </c>
    </row>
    <row r="101" spans="1:6">
      <c r="A101" s="2" t="s">
        <v>156</v>
      </c>
      <c r="C101" s="2" t="b">
        <v>1</v>
      </c>
    </row>
    <row r="102" spans="1:6">
      <c r="A102" s="2" t="s">
        <v>146</v>
      </c>
      <c r="C102" s="2" t="b">
        <v>1</v>
      </c>
    </row>
    <row r="103" spans="1:6">
      <c r="A103" s="2" t="s">
        <v>152</v>
      </c>
      <c r="C103" s="2" t="b">
        <v>1</v>
      </c>
    </row>
    <row r="104" spans="1:6">
      <c r="A104" s="2" t="s">
        <v>123</v>
      </c>
      <c r="C104" s="2" t="b">
        <v>1</v>
      </c>
    </row>
    <row r="105" spans="1:6">
      <c r="A105" s="2" t="s">
        <v>216</v>
      </c>
      <c r="C105" s="2" t="b">
        <v>1</v>
      </c>
    </row>
    <row r="106" spans="1:6">
      <c r="A106" s="2" t="s">
        <v>141</v>
      </c>
      <c r="C106" s="2" t="b">
        <v>1</v>
      </c>
    </row>
    <row r="107" spans="1:6">
      <c r="A107" s="2" t="s">
        <v>143</v>
      </c>
      <c r="C107" s="2" t="b">
        <v>1</v>
      </c>
    </row>
    <row r="108" spans="1:6">
      <c r="A108" s="2" t="s">
        <v>121</v>
      </c>
      <c r="C108" s="2" t="b">
        <v>1</v>
      </c>
    </row>
    <row r="109" spans="1:6">
      <c r="A109" s="2" t="s">
        <v>161</v>
      </c>
      <c r="C109" s="2" t="b">
        <v>1</v>
      </c>
    </row>
    <row r="110" spans="1:6">
      <c r="A110" s="2" t="s">
        <v>164</v>
      </c>
      <c r="C110" s="2" t="b">
        <v>1</v>
      </c>
    </row>
    <row r="111" spans="1:6">
      <c r="A111" s="2" t="s">
        <v>130</v>
      </c>
      <c r="C111" s="2" t="b">
        <v>1</v>
      </c>
    </row>
    <row r="112" spans="1:6">
      <c r="A112" s="2" t="s">
        <v>217</v>
      </c>
      <c r="C112" s="2" t="b">
        <v>1</v>
      </c>
    </row>
    <row r="113" spans="1:3">
      <c r="A113" s="2" t="s">
        <v>150</v>
      </c>
      <c r="C113" s="2" t="b">
        <v>1</v>
      </c>
    </row>
    <row r="114" spans="1:3">
      <c r="A114" s="2" t="s">
        <v>117</v>
      </c>
      <c r="C114" s="2" t="b">
        <v>1</v>
      </c>
    </row>
    <row r="115" spans="1:3">
      <c r="A115" s="2" t="s">
        <v>126</v>
      </c>
      <c r="C115" s="2" t="b">
        <v>1</v>
      </c>
    </row>
    <row r="116" spans="1:3">
      <c r="A116" s="2" t="s">
        <v>165</v>
      </c>
      <c r="C116" s="2" t="b">
        <v>1</v>
      </c>
    </row>
    <row r="117" spans="1:3">
      <c r="A117" s="2" t="s">
        <v>137</v>
      </c>
      <c r="C117" s="2" t="b">
        <v>1</v>
      </c>
    </row>
    <row r="118" spans="1:3">
      <c r="A118" s="2" t="s">
        <v>136</v>
      </c>
      <c r="C118" s="2" t="b">
        <v>1</v>
      </c>
    </row>
    <row r="119" spans="1:3">
      <c r="A119" s="2" t="s">
        <v>166</v>
      </c>
      <c r="C119" s="2" t="b">
        <v>1</v>
      </c>
    </row>
    <row r="120" spans="1:3">
      <c r="A120" s="2" t="s">
        <v>134</v>
      </c>
      <c r="C120" s="2" t="b">
        <v>1</v>
      </c>
    </row>
    <row r="121" spans="1:3">
      <c r="A121" s="2" t="s">
        <v>114</v>
      </c>
      <c r="C121" s="2" t="b">
        <v>1</v>
      </c>
    </row>
    <row r="122" spans="1:3">
      <c r="A122" s="2" t="s">
        <v>119</v>
      </c>
      <c r="C122" s="2" t="b">
        <v>1</v>
      </c>
    </row>
    <row r="126" spans="1:3">
      <c r="A126" s="4" t="s">
        <v>218</v>
      </c>
    </row>
    <row r="127" spans="1:3" ht="14.4">
      <c r="A127" s="11" t="s">
        <v>219</v>
      </c>
      <c r="C127" s="11" t="s">
        <v>220</v>
      </c>
    </row>
    <row r="128" spans="1:3" ht="14.4">
      <c r="A128" s="11" t="s">
        <v>221</v>
      </c>
      <c r="C128" s="11" t="s">
        <v>222</v>
      </c>
    </row>
    <row r="129" spans="1:3" ht="14.4">
      <c r="A129" s="11" t="s">
        <v>223</v>
      </c>
      <c r="C129" s="11" t="s">
        <v>224</v>
      </c>
    </row>
    <row r="130" spans="1:3" ht="14.4">
      <c r="A130" s="11" t="s">
        <v>225</v>
      </c>
      <c r="C130" s="11" t="s">
        <v>226</v>
      </c>
    </row>
    <row r="131" spans="1:3" ht="14.4">
      <c r="A131" s="11" t="s">
        <v>227</v>
      </c>
      <c r="C131" s="11" t="s">
        <v>228</v>
      </c>
    </row>
    <row r="132" spans="1:3" ht="14.4">
      <c r="A132" s="11" t="s">
        <v>229</v>
      </c>
      <c r="C132" s="11" t="s">
        <v>230</v>
      </c>
    </row>
    <row r="133" spans="1:3" ht="14.4">
      <c r="A133" s="11" t="s">
        <v>44</v>
      </c>
      <c r="C133" s="11" t="s">
        <v>231</v>
      </c>
    </row>
    <row r="134" spans="1:3" ht="14.4">
      <c r="A134" s="11" t="s">
        <v>232</v>
      </c>
      <c r="C134" s="11" t="s">
        <v>233</v>
      </c>
    </row>
    <row r="135" spans="1:3" ht="14.4">
      <c r="A135" s="11" t="s">
        <v>234</v>
      </c>
      <c r="C135" s="11" t="s">
        <v>235</v>
      </c>
    </row>
    <row r="136" spans="1:3" ht="14.4">
      <c r="A136" s="11" t="s">
        <v>236</v>
      </c>
      <c r="C136" s="11" t="s">
        <v>237</v>
      </c>
    </row>
    <row r="137" spans="1:3" ht="14.4">
      <c r="A137" s="11" t="s">
        <v>238</v>
      </c>
      <c r="C137" s="11" t="s">
        <v>239</v>
      </c>
    </row>
    <row r="138" spans="1:3" ht="14.4">
      <c r="A138" s="11" t="s">
        <v>240</v>
      </c>
    </row>
    <row r="139" spans="1:3" ht="14.4">
      <c r="A139" s="11" t="s">
        <v>241</v>
      </c>
    </row>
    <row r="140" spans="1:3" ht="14.4">
      <c r="A140" s="11" t="s">
        <v>242</v>
      </c>
    </row>
    <row r="141" spans="1:3" ht="14.4">
      <c r="A141" s="11" t="s">
        <v>243</v>
      </c>
    </row>
    <row r="142" spans="1:3" ht="14.4">
      <c r="A142" s="11" t="s">
        <v>244</v>
      </c>
    </row>
    <row r="144" spans="1:3">
      <c r="A144" s="2" t="s">
        <v>245</v>
      </c>
    </row>
    <row r="145" spans="1:1">
      <c r="A145" s="2" t="s">
        <v>246</v>
      </c>
    </row>
    <row r="146" spans="1:1">
      <c r="A146" s="2" t="s">
        <v>247</v>
      </c>
    </row>
    <row r="148" spans="1:1">
      <c r="A148" s="2" t="s">
        <v>79</v>
      </c>
    </row>
    <row r="149" spans="1:1">
      <c r="A149" s="2" t="s">
        <v>248</v>
      </c>
    </row>
    <row r="150" spans="1:1">
      <c r="A150" s="2" t="s">
        <v>68</v>
      </c>
    </row>
    <row r="153" spans="1:1">
      <c r="A153" s="2" t="s">
        <v>249</v>
      </c>
    </row>
    <row r="154" spans="1:1">
      <c r="A154" s="2" t="s">
        <v>101</v>
      </c>
    </row>
    <row r="156" spans="1:1">
      <c r="A156" s="12">
        <v>0</v>
      </c>
    </row>
    <row r="157" spans="1:1">
      <c r="A157" s="12">
        <v>0.2</v>
      </c>
    </row>
    <row r="158" spans="1:1">
      <c r="A158" s="12">
        <v>0.3</v>
      </c>
    </row>
    <row r="159" spans="1:1">
      <c r="A159" s="12">
        <v>0.4</v>
      </c>
    </row>
    <row r="160" spans="1:1">
      <c r="A160" s="12">
        <v>0.5</v>
      </c>
    </row>
    <row r="161" spans="1:2">
      <c r="A161" s="12">
        <v>0.6</v>
      </c>
    </row>
    <row r="162" spans="1:2">
      <c r="A162" s="12">
        <v>0.7</v>
      </c>
    </row>
    <row r="163" spans="1:2">
      <c r="A163" s="12">
        <v>0.8</v>
      </c>
    </row>
    <row r="164" spans="1:2">
      <c r="A164" s="12">
        <v>0.9</v>
      </c>
    </row>
    <row r="166" spans="1:2">
      <c r="A166" s="2" t="s">
        <v>250</v>
      </c>
    </row>
    <row r="167" spans="1:2">
      <c r="A167" s="2" t="s">
        <v>65</v>
      </c>
    </row>
    <row r="171" spans="1:2">
      <c r="A171" s="2" t="s">
        <v>54</v>
      </c>
      <c r="B171" s="2" t="s">
        <v>251</v>
      </c>
    </row>
    <row r="172" spans="1:2">
      <c r="A172" s="2" t="s">
        <v>249</v>
      </c>
      <c r="B172" s="2" t="s">
        <v>252</v>
      </c>
    </row>
    <row r="173" spans="1:2">
      <c r="A173" s="2" t="s">
        <v>101</v>
      </c>
      <c r="B173" s="2" t="s">
        <v>253</v>
      </c>
    </row>
    <row r="174" spans="1:2">
      <c r="B174" s="2" t="s">
        <v>254</v>
      </c>
    </row>
    <row r="178" spans="1:2">
      <c r="A178" s="2" t="s">
        <v>255</v>
      </c>
    </row>
    <row r="179" spans="1:2">
      <c r="A179" s="2" t="s">
        <v>13</v>
      </c>
    </row>
    <row r="180" spans="1:2">
      <c r="A180" s="2" t="s">
        <v>15</v>
      </c>
    </row>
    <row r="181" spans="1:2">
      <c r="A181" s="2" t="s">
        <v>9</v>
      </c>
    </row>
    <row r="183" spans="1:2">
      <c r="A183" s="2" t="s">
        <v>54</v>
      </c>
    </row>
    <row r="184" spans="1:2">
      <c r="A184" s="2" t="s">
        <v>256</v>
      </c>
    </row>
    <row r="185" spans="1:2">
      <c r="A185" s="4" t="s">
        <v>257</v>
      </c>
    </row>
    <row r="186" spans="1:2" ht="14.4" thickBot="1">
      <c r="A186" s="13" t="s">
        <v>258</v>
      </c>
      <c r="B186" s="2">
        <v>1</v>
      </c>
    </row>
    <row r="187" spans="1:2" ht="14.4" thickBot="1">
      <c r="A187" s="13" t="s">
        <v>259</v>
      </c>
      <c r="B187" s="2">
        <v>4</v>
      </c>
    </row>
    <row r="188" spans="1:2" ht="14.4" thickBot="1">
      <c r="A188" s="13" t="s">
        <v>260</v>
      </c>
      <c r="B188" s="2">
        <v>8</v>
      </c>
    </row>
    <row r="189" spans="1:2" ht="14.4" thickBot="1">
      <c r="A189" s="13" t="s">
        <v>261</v>
      </c>
      <c r="B189" s="2">
        <v>9</v>
      </c>
    </row>
    <row r="190" spans="1:2">
      <c r="A190" s="2" t="s">
        <v>262</v>
      </c>
      <c r="B190" s="2">
        <v>2</v>
      </c>
    </row>
    <row r="191" spans="1:2" ht="14.4" thickBot="1">
      <c r="A191" s="13" t="s">
        <v>124</v>
      </c>
      <c r="B191" s="2">
        <v>1</v>
      </c>
    </row>
    <row r="192" spans="1:2" ht="14.4" thickBot="1">
      <c r="A192" s="13" t="s">
        <v>263</v>
      </c>
    </row>
    <row r="193" spans="1:1" ht="14.4" thickBot="1">
      <c r="A193" s="13" t="s">
        <v>264</v>
      </c>
    </row>
    <row r="194" spans="1:1" ht="14.4" thickBot="1">
      <c r="A194" s="13" t="s">
        <v>131</v>
      </c>
    </row>
    <row r="195" spans="1:1" ht="14.4" thickBot="1">
      <c r="A195" s="13" t="s">
        <v>265</v>
      </c>
    </row>
    <row r="196" spans="1:1" ht="14.4" thickBot="1">
      <c r="A196" s="13" t="s">
        <v>266</v>
      </c>
    </row>
    <row r="197" spans="1:1" ht="14.4" thickBot="1">
      <c r="A197" s="13" t="s">
        <v>267</v>
      </c>
    </row>
    <row r="198" spans="1:1" ht="14.4" thickBot="1">
      <c r="A198" s="13" t="s">
        <v>268</v>
      </c>
    </row>
    <row r="199" spans="1:1" ht="14.4" thickBot="1">
      <c r="A199" s="13" t="s">
        <v>269</v>
      </c>
    </row>
    <row r="200" spans="1:1" ht="14.4" thickBot="1">
      <c r="A200" s="13" t="s">
        <v>145</v>
      </c>
    </row>
    <row r="201" spans="1:1" ht="14.4" thickBot="1">
      <c r="A201" s="13" t="s">
        <v>270</v>
      </c>
    </row>
    <row r="202" spans="1:1" ht="14.4" thickBot="1">
      <c r="A202" s="13" t="s">
        <v>271</v>
      </c>
    </row>
    <row r="203" spans="1:1" ht="14.4" thickBot="1">
      <c r="A203" s="13" t="s">
        <v>272</v>
      </c>
    </row>
    <row r="204" spans="1:1" ht="14.4" thickBot="1">
      <c r="A204" s="13" t="s">
        <v>273</v>
      </c>
    </row>
    <row r="205" spans="1:1" ht="14.4" thickBot="1">
      <c r="A205" s="13" t="s">
        <v>274</v>
      </c>
    </row>
    <row r="206" spans="1:1" ht="14.4" thickBot="1">
      <c r="A206" s="13" t="s">
        <v>275</v>
      </c>
    </row>
    <row r="207" spans="1:1" ht="14.4" thickBot="1">
      <c r="A207" s="13" t="s">
        <v>276</v>
      </c>
    </row>
    <row r="208" spans="1:1" ht="14.4" thickBot="1">
      <c r="A208" s="13" t="s">
        <v>277</v>
      </c>
    </row>
    <row r="209" spans="1:1" ht="14.4" thickBot="1">
      <c r="A209" s="13" t="s">
        <v>278</v>
      </c>
    </row>
    <row r="210" spans="1:1" ht="14.4" thickBot="1">
      <c r="A210" s="13" t="s">
        <v>279</v>
      </c>
    </row>
    <row r="211" spans="1:1" ht="14.4" thickBot="1">
      <c r="A211" s="13" t="s">
        <v>280</v>
      </c>
    </row>
    <row r="212" spans="1:1" ht="14.4" thickBot="1">
      <c r="A212" s="13" t="s">
        <v>281</v>
      </c>
    </row>
    <row r="213" spans="1:1" ht="14.4" thickBot="1">
      <c r="A213" s="13" t="s">
        <v>24</v>
      </c>
    </row>
    <row r="214" spans="1:1" ht="14.4" thickBot="1">
      <c r="A214" s="13" t="s">
        <v>282</v>
      </c>
    </row>
    <row r="215" spans="1:1" ht="14.4" thickBot="1">
      <c r="A215" s="13" t="s">
        <v>147</v>
      </c>
    </row>
    <row r="216" spans="1:1" ht="14.4" thickBot="1">
      <c r="A216" s="13" t="s">
        <v>283</v>
      </c>
    </row>
    <row r="217" spans="1:1" ht="16.05" customHeight="1">
      <c r="A217" s="2" t="s">
        <v>30</v>
      </c>
    </row>
    <row r="219" spans="1:1">
      <c r="A219" s="2" t="s">
        <v>284</v>
      </c>
    </row>
    <row r="220" spans="1:1">
      <c r="A220" s="2" t="s">
        <v>285</v>
      </c>
    </row>
    <row r="221" spans="1:1">
      <c r="A221" s="2" t="s">
        <v>12</v>
      </c>
    </row>
    <row r="223" spans="1:1">
      <c r="A223" s="2" t="s">
        <v>286</v>
      </c>
    </row>
    <row r="224" spans="1:1">
      <c r="A224" s="2" t="s">
        <v>287</v>
      </c>
    </row>
    <row r="225" spans="1:1">
      <c r="A225" s="2" t="s">
        <v>288</v>
      </c>
    </row>
    <row r="226" spans="1:1">
      <c r="A226" s="2" t="s">
        <v>289</v>
      </c>
    </row>
    <row r="227" spans="1:1">
      <c r="A227" s="2" t="s">
        <v>290</v>
      </c>
    </row>
    <row r="228" spans="1:1">
      <c r="A228" s="2" t="s">
        <v>291</v>
      </c>
    </row>
    <row r="229" spans="1:1">
      <c r="A229" s="2" t="s">
        <v>292</v>
      </c>
    </row>
    <row r="230" spans="1:1">
      <c r="A230" s="2" t="s">
        <v>293</v>
      </c>
    </row>
    <row r="232" spans="1:1">
      <c r="A232" s="2" t="s">
        <v>40</v>
      </c>
    </row>
    <row r="233" spans="1:1">
      <c r="A233" s="2" t="s">
        <v>294</v>
      </c>
    </row>
    <row r="234" spans="1:1">
      <c r="A234" s="2" t="s">
        <v>45</v>
      </c>
    </row>
    <row r="235" spans="1:1">
      <c r="A235" s="2" t="s">
        <v>295</v>
      </c>
    </row>
    <row r="236" spans="1:1">
      <c r="A236" s="2" t="s">
        <v>296</v>
      </c>
    </row>
    <row r="239" spans="1:1">
      <c r="A239" s="2" t="s">
        <v>79</v>
      </c>
    </row>
    <row r="240" spans="1:1">
      <c r="A240" s="2" t="s">
        <v>77</v>
      </c>
    </row>
    <row r="241" spans="1:1">
      <c r="A241" s="2" t="s">
        <v>68</v>
      </c>
    </row>
    <row r="243" spans="1:1">
      <c r="A243" s="2">
        <v>1</v>
      </c>
    </row>
    <row r="244" spans="1:1">
      <c r="A244" s="2">
        <v>2</v>
      </c>
    </row>
    <row r="245" spans="1:1">
      <c r="A245" s="2">
        <v>3</v>
      </c>
    </row>
    <row r="246" spans="1:1">
      <c r="A246" s="2">
        <v>4</v>
      </c>
    </row>
    <row r="247" spans="1:1">
      <c r="A247" s="2">
        <v>5</v>
      </c>
    </row>
    <row r="248" spans="1:1">
      <c r="A248" s="2">
        <v>6</v>
      </c>
    </row>
    <row r="249" spans="1:1" ht="13.8">
      <c r="A249" s="14" t="s">
        <v>297</v>
      </c>
    </row>
    <row r="250" spans="1:1" ht="13.8">
      <c r="A250" s="14" t="s">
        <v>298</v>
      </c>
    </row>
    <row r="251" spans="1:1" ht="13.8">
      <c r="A251" s="14" t="s">
        <v>299</v>
      </c>
    </row>
    <row r="252" spans="1:1" ht="13.8">
      <c r="A252" s="14" t="s">
        <v>300</v>
      </c>
    </row>
    <row r="253" spans="1:1" ht="13.8">
      <c r="A253" s="14" t="s">
        <v>301</v>
      </c>
    </row>
    <row r="254" spans="1:1" ht="13.8">
      <c r="A254" s="14" t="s">
        <v>302</v>
      </c>
    </row>
    <row r="255" spans="1:1" ht="13.8">
      <c r="A255" s="14" t="s">
        <v>303</v>
      </c>
    </row>
    <row r="256" spans="1:1" ht="13.8">
      <c r="A256" s="14" t="s">
        <v>304</v>
      </c>
    </row>
    <row r="260" spans="1:1">
      <c r="A260" s="2" t="s">
        <v>305</v>
      </c>
    </row>
    <row r="261" spans="1:1" ht="13.8">
      <c r="A261" s="14" t="s">
        <v>297</v>
      </c>
    </row>
    <row r="262" spans="1:1" ht="13.8">
      <c r="A262" s="14" t="s">
        <v>298</v>
      </c>
    </row>
    <row r="263" spans="1:1" ht="13.8">
      <c r="A263" s="14" t="s">
        <v>299</v>
      </c>
    </row>
    <row r="264" spans="1:1" ht="13.8">
      <c r="A264" s="14" t="s">
        <v>300</v>
      </c>
    </row>
    <row r="265" spans="1:1" ht="13.8">
      <c r="A265" s="15" t="s">
        <v>306</v>
      </c>
    </row>
    <row r="266" spans="1:1" ht="13.8">
      <c r="A266" s="15" t="s">
        <v>307</v>
      </c>
    </row>
    <row r="267" spans="1:1" ht="13.8">
      <c r="A267" s="15" t="s">
        <v>308</v>
      </c>
    </row>
    <row r="268" spans="1:1" ht="13.8">
      <c r="A268" s="14" t="s">
        <v>301</v>
      </c>
    </row>
    <row r="269" spans="1:1" ht="13.8">
      <c r="A269" s="15" t="s">
        <v>309</v>
      </c>
    </row>
    <row r="270" spans="1:1" ht="13.8">
      <c r="A270" s="15" t="s">
        <v>310</v>
      </c>
    </row>
    <row r="271" spans="1:1" ht="13.8">
      <c r="A271" s="15" t="s">
        <v>311</v>
      </c>
    </row>
    <row r="272" spans="1:1">
      <c r="A272" s="2" t="s">
        <v>302</v>
      </c>
    </row>
    <row r="273" spans="1:1">
      <c r="A273" s="2" t="s">
        <v>303</v>
      </c>
    </row>
    <row r="274" spans="1:1">
      <c r="A274" s="2" t="s">
        <v>304</v>
      </c>
    </row>
    <row r="275" spans="1:1">
      <c r="A275" s="2" t="s">
        <v>14</v>
      </c>
    </row>
    <row r="276" spans="1:1">
      <c r="A276" s="2" t="s">
        <v>10</v>
      </c>
    </row>
  </sheetData>
  <autoFilter ref="A1:C52" xr:uid="{00000000-0009-0000-0000-000001000000}">
    <filterColumn colId="2">
      <filters>
        <filter val="VERDADERO"/>
      </filters>
    </filterColumn>
  </autoFilter>
  <conditionalFormatting sqref="A148">
    <cfRule type="containsText" dxfId="1" priority="2" operator="containsText" text="Cumple">
      <formula>NOT(ISERROR(SEARCH("Cumple",A148)))</formula>
    </cfRule>
  </conditionalFormatting>
  <conditionalFormatting sqref="A149">
    <cfRule type="containsText" dxfId="0" priority="1" operator="containsText" text="No Cumple">
      <formula>NOT(ISERROR(SEARCH("No Cumple",A149)))</formula>
    </cfRule>
  </conditionalFormatting>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CTUS</vt:lpstr>
      <vt:lpstr>Listas desplegables</vt:lpstr>
      <vt:lpstr>CTUS!Área_de_impresión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Anna María Zapata</dc:creator>
  <cp:keywords/>
  <dc:description/>
  <cp:lastModifiedBy>Jhon Fredy Vargas Mayor</cp:lastModifiedBy>
  <cp:revision/>
  <cp:lastPrinted>2025-06-20T20:08:52Z</cp:lastPrinted>
  <dcterms:created xsi:type="dcterms:W3CDTF">2024-09-25T03:27:23Z</dcterms:created>
  <dcterms:modified xsi:type="dcterms:W3CDTF">2025-06-25T17:00:30Z</dcterms:modified>
  <cp:category/>
  <cp:contentStatus/>
</cp:coreProperties>
</file>